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Y:\MOF\AS25_26\9_RSU_18MARZO2026\Materiale contrattazione\"/>
    </mc:Choice>
  </mc:AlternateContent>
  <xr:revisionPtr revIDLastSave="0" documentId="13_ncr:1_{4C5C099E-D285-40A1-BF54-C653AA9AA52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MMISSIONI 25_26 ok" sheetId="139" r:id="rId1"/>
    <sheet name="FUNZIONI STRUMENTALI" sheetId="9" r:id="rId2"/>
    <sheet name="GR. SPORT_ORE INSEGNAMENTO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3" i="139" l="1"/>
  <c r="G182" i="139"/>
  <c r="G188" i="139"/>
  <c r="G192" i="139"/>
  <c r="G196" i="139"/>
  <c r="G207" i="139"/>
  <c r="G215" i="139"/>
  <c r="G233" i="139"/>
  <c r="G238" i="139"/>
  <c r="G240" i="139"/>
  <c r="G247" i="139"/>
  <c r="G251" i="139"/>
  <c r="G258" i="139"/>
  <c r="G263" i="139"/>
  <c r="G272" i="139"/>
  <c r="G281" i="139"/>
  <c r="G299" i="139"/>
  <c r="G310" i="139"/>
  <c r="G327" i="139"/>
  <c r="G340" i="139"/>
  <c r="D352" i="139"/>
  <c r="E352" i="139" s="1"/>
  <c r="F340" i="139"/>
  <c r="F327" i="139"/>
  <c r="F310" i="139"/>
  <c r="F299" i="139"/>
  <c r="F281" i="139"/>
  <c r="F272" i="139"/>
  <c r="F263" i="139"/>
  <c r="F258" i="139"/>
  <c r="F251" i="139"/>
  <c r="F247" i="139"/>
  <c r="F238" i="139"/>
  <c r="F233" i="139"/>
  <c r="F215" i="139"/>
  <c r="F207" i="139"/>
  <c r="F196" i="139"/>
  <c r="F192" i="139"/>
  <c r="F188" i="139"/>
  <c r="F182" i="139"/>
  <c r="F173" i="139"/>
  <c r="F169" i="139"/>
  <c r="G148" i="139"/>
  <c r="F148" i="139"/>
  <c r="G138" i="139"/>
  <c r="F138" i="139"/>
  <c r="G131" i="139"/>
  <c r="F131" i="139"/>
  <c r="G118" i="139"/>
  <c r="F118" i="139"/>
  <c r="G116" i="139"/>
  <c r="F116" i="139"/>
  <c r="G111" i="139"/>
  <c r="F111" i="139"/>
  <c r="G103" i="139"/>
  <c r="F103" i="139"/>
  <c r="G90" i="139"/>
  <c r="F90" i="139"/>
  <c r="G75" i="139"/>
  <c r="F75" i="139"/>
  <c r="G57" i="139"/>
  <c r="F57" i="139"/>
  <c r="G51" i="139"/>
  <c r="F51" i="139"/>
  <c r="G40" i="139"/>
  <c r="G38" i="139"/>
  <c r="F38" i="139"/>
  <c r="G23" i="139"/>
  <c r="F23" i="139"/>
  <c r="G12" i="139"/>
  <c r="E345" i="139"/>
  <c r="E339" i="139"/>
  <c r="E336" i="139"/>
  <c r="E318" i="139"/>
  <c r="E309" i="139"/>
  <c r="E289" i="139"/>
  <c r="E232" i="139"/>
  <c r="E231" i="139"/>
  <c r="E230" i="139"/>
  <c r="E229" i="139"/>
  <c r="E228" i="139"/>
  <c r="E227" i="139"/>
  <c r="E186" i="139"/>
  <c r="E136" i="139"/>
  <c r="E129" i="139"/>
  <c r="E128" i="139"/>
  <c r="E127" i="139"/>
  <c r="E115" i="139"/>
  <c r="E114" i="139"/>
  <c r="F40" i="139"/>
  <c r="E338" i="139"/>
  <c r="E165" i="139"/>
  <c r="E164" i="139"/>
  <c r="E9" i="9"/>
  <c r="E39" i="139" l="1"/>
  <c r="E38" i="139"/>
  <c r="E37" i="139"/>
  <c r="E40" i="139"/>
  <c r="E111" i="139"/>
  <c r="R111" i="139"/>
  <c r="E101" i="139"/>
  <c r="E100" i="139"/>
  <c r="E99" i="139"/>
  <c r="E88" i="139"/>
  <c r="E87" i="139"/>
  <c r="E86" i="139"/>
  <c r="E85" i="139"/>
  <c r="T314" i="139" l="1"/>
  <c r="T276" i="139"/>
  <c r="N256" i="139"/>
  <c r="R241" i="139"/>
  <c r="R242" i="139"/>
  <c r="R243" i="139"/>
  <c r="R244" i="139"/>
  <c r="R245" i="139"/>
  <c r="R246" i="139"/>
  <c r="R247" i="139"/>
  <c r="N178" i="139"/>
  <c r="N165" i="139"/>
  <c r="N157" i="139"/>
  <c r="N158" i="139"/>
  <c r="N159" i="139"/>
  <c r="N160" i="139"/>
  <c r="N153" i="139"/>
  <c r="N154" i="139"/>
  <c r="N124" i="139"/>
  <c r="R107" i="139"/>
  <c r="N98" i="139"/>
  <c r="N102" i="139"/>
  <c r="N69" i="139"/>
  <c r="N22" i="139"/>
  <c r="D17" i="9" l="1"/>
  <c r="E106" i="139" l="1"/>
  <c r="E241" i="139"/>
  <c r="E242" i="139"/>
  <c r="E243" i="139"/>
  <c r="E244" i="139"/>
  <c r="E245" i="139"/>
  <c r="E246" i="139"/>
  <c r="E247" i="139"/>
  <c r="E314" i="139"/>
  <c r="E98" i="139"/>
  <c r="E102" i="139"/>
  <c r="E157" i="139"/>
  <c r="E158" i="139"/>
  <c r="E159" i="139"/>
  <c r="E160" i="139"/>
  <c r="E154" i="139"/>
  <c r="E155" i="139"/>
  <c r="I6" i="8"/>
  <c r="E8" i="9" l="1"/>
  <c r="E10" i="9"/>
  <c r="E11" i="9"/>
  <c r="E12" i="9"/>
  <c r="E13" i="9"/>
  <c r="E14" i="9"/>
  <c r="E15" i="9"/>
  <c r="E16" i="9"/>
  <c r="E256" i="139" l="1"/>
  <c r="E276" i="139" l="1"/>
  <c r="E178" i="139"/>
  <c r="E124" i="139"/>
  <c r="E107" i="139"/>
  <c r="E69" i="139"/>
  <c r="E22" i="139"/>
  <c r="D354" i="139"/>
  <c r="E354" i="139" s="1"/>
  <c r="L342" i="139"/>
  <c r="J342" i="139"/>
  <c r="J344" i="139" s="1"/>
  <c r="R341" i="139"/>
  <c r="F341" i="139"/>
  <c r="E341" i="139"/>
  <c r="G341" i="139" s="1"/>
  <c r="E347" i="139" s="1"/>
  <c r="T340" i="139"/>
  <c r="E340" i="139"/>
  <c r="T338" i="139"/>
  <c r="E334" i="139"/>
  <c r="T337" i="139"/>
  <c r="E337" i="139"/>
  <c r="T335" i="139"/>
  <c r="E333" i="139"/>
  <c r="T334" i="139"/>
  <c r="E332" i="139"/>
  <c r="E335" i="139"/>
  <c r="T333" i="139"/>
  <c r="T331" i="139"/>
  <c r="E331" i="139"/>
  <c r="T330" i="139"/>
  <c r="E330" i="139"/>
  <c r="T327" i="139"/>
  <c r="E327" i="139"/>
  <c r="T326" i="139"/>
  <c r="E326" i="139"/>
  <c r="T325" i="139"/>
  <c r="E325" i="139"/>
  <c r="T324" i="139"/>
  <c r="E324" i="139"/>
  <c r="T323" i="139"/>
  <c r="E323" i="139"/>
  <c r="T322" i="139"/>
  <c r="E322" i="139"/>
  <c r="T321" i="139"/>
  <c r="E321" i="139"/>
  <c r="T320" i="139"/>
  <c r="E320" i="139"/>
  <c r="T319" i="139"/>
  <c r="E319" i="139"/>
  <c r="T317" i="139"/>
  <c r="E317" i="139"/>
  <c r="T316" i="139"/>
  <c r="E316" i="139"/>
  <c r="T315" i="139"/>
  <c r="E315" i="139"/>
  <c r="T313" i="139"/>
  <c r="E313" i="139"/>
  <c r="T312" i="139"/>
  <c r="E312" i="139"/>
  <c r="T310" i="139"/>
  <c r="E310" i="139"/>
  <c r="T308" i="139"/>
  <c r="E308" i="139"/>
  <c r="T307" i="139"/>
  <c r="E307" i="139"/>
  <c r="T306" i="139"/>
  <c r="E306" i="139"/>
  <c r="T305" i="139"/>
  <c r="E305" i="139"/>
  <c r="T304" i="139"/>
  <c r="E304" i="139"/>
  <c r="T299" i="139"/>
  <c r="E299" i="139"/>
  <c r="T298" i="139"/>
  <c r="E298" i="139"/>
  <c r="T297" i="139"/>
  <c r="E297" i="139"/>
  <c r="T296" i="139"/>
  <c r="E296" i="139"/>
  <c r="T295" i="139"/>
  <c r="E295" i="139"/>
  <c r="T294" i="139"/>
  <c r="E294" i="139"/>
  <c r="T293" i="139"/>
  <c r="E293" i="139"/>
  <c r="T292" i="139"/>
  <c r="E292" i="139"/>
  <c r="T291" i="139"/>
  <c r="E291" i="139"/>
  <c r="T290" i="139"/>
  <c r="E290" i="139"/>
  <c r="T288" i="139"/>
  <c r="E288" i="139"/>
  <c r="T287" i="139"/>
  <c r="E287" i="139"/>
  <c r="T286" i="139"/>
  <c r="E286" i="139"/>
  <c r="T285" i="139"/>
  <c r="E285" i="139"/>
  <c r="T284" i="139"/>
  <c r="E284" i="139"/>
  <c r="T283" i="139"/>
  <c r="E283" i="139"/>
  <c r="T281" i="139"/>
  <c r="E281" i="139"/>
  <c r="T280" i="139"/>
  <c r="E280" i="139"/>
  <c r="T279" i="139"/>
  <c r="E279" i="139"/>
  <c r="T278" i="139"/>
  <c r="E278" i="139"/>
  <c r="T277" i="139"/>
  <c r="E277" i="139"/>
  <c r="T275" i="139"/>
  <c r="E275" i="139"/>
  <c r="T274" i="139"/>
  <c r="E274" i="139"/>
  <c r="T273" i="139"/>
  <c r="T272" i="139"/>
  <c r="E272" i="139"/>
  <c r="T271" i="139"/>
  <c r="E271" i="139"/>
  <c r="T270" i="139"/>
  <c r="E270" i="139"/>
  <c r="T269" i="139"/>
  <c r="E269" i="139"/>
  <c r="T268" i="139"/>
  <c r="E268" i="139"/>
  <c r="N263" i="139"/>
  <c r="E263" i="139"/>
  <c r="N262" i="139"/>
  <c r="E262" i="139"/>
  <c r="N261" i="139"/>
  <c r="E261" i="139"/>
  <c r="N260" i="139"/>
  <c r="E260" i="139"/>
  <c r="N259" i="139"/>
  <c r="E259" i="139"/>
  <c r="N258" i="139"/>
  <c r="E258" i="139"/>
  <c r="N257" i="139"/>
  <c r="E257" i="139"/>
  <c r="N255" i="139"/>
  <c r="E255" i="139"/>
  <c r="N254" i="139"/>
  <c r="E254" i="139"/>
  <c r="N253" i="139"/>
  <c r="E253" i="139"/>
  <c r="N252" i="139"/>
  <c r="E252" i="139"/>
  <c r="T251" i="139"/>
  <c r="E251" i="139"/>
  <c r="T250" i="139"/>
  <c r="E250" i="139"/>
  <c r="T249" i="139"/>
  <c r="E249" i="139"/>
  <c r="T248" i="139"/>
  <c r="E248" i="139"/>
  <c r="R240" i="139"/>
  <c r="F240" i="139"/>
  <c r="E240" i="139"/>
  <c r="R239" i="139"/>
  <c r="E239" i="139"/>
  <c r="N238" i="139"/>
  <c r="E238" i="139"/>
  <c r="N237" i="139"/>
  <c r="E237" i="139"/>
  <c r="N236" i="139"/>
  <c r="E236" i="139"/>
  <c r="N235" i="139"/>
  <c r="E235" i="139"/>
  <c r="N234" i="139"/>
  <c r="E234" i="139"/>
  <c r="T233" i="139"/>
  <c r="E233" i="139"/>
  <c r="T231" i="139"/>
  <c r="T229" i="139"/>
  <c r="T226" i="139"/>
  <c r="E226" i="139"/>
  <c r="T225" i="139"/>
  <c r="E225" i="139"/>
  <c r="T224" i="139"/>
  <c r="E224" i="139"/>
  <c r="T223" i="139"/>
  <c r="E223" i="139"/>
  <c r="T222" i="139"/>
  <c r="E222" i="139"/>
  <c r="T221" i="139"/>
  <c r="E221" i="139"/>
  <c r="T220" i="139"/>
  <c r="E220" i="139"/>
  <c r="T219" i="139"/>
  <c r="E219" i="139"/>
  <c r="T218" i="139"/>
  <c r="E218" i="139"/>
  <c r="T217" i="139"/>
  <c r="E217" i="139"/>
  <c r="T216" i="139"/>
  <c r="R215" i="139"/>
  <c r="E215" i="139"/>
  <c r="R214" i="139"/>
  <c r="E214" i="139"/>
  <c r="R213" i="139"/>
  <c r="E213" i="139"/>
  <c r="R212" i="139"/>
  <c r="E212" i="139"/>
  <c r="R211" i="139"/>
  <c r="E211" i="139"/>
  <c r="R210" i="139"/>
  <c r="E210" i="139"/>
  <c r="R209" i="139"/>
  <c r="E209" i="139"/>
  <c r="R208" i="139"/>
  <c r="E208" i="139"/>
  <c r="R207" i="139"/>
  <c r="E207" i="139"/>
  <c r="R206" i="139"/>
  <c r="E206" i="139"/>
  <c r="R205" i="139"/>
  <c r="E205" i="139"/>
  <c r="R204" i="139"/>
  <c r="E204" i="139"/>
  <c r="R203" i="139"/>
  <c r="E203" i="139"/>
  <c r="R202" i="139"/>
  <c r="E202" i="139"/>
  <c r="R201" i="139"/>
  <c r="E201" i="139"/>
  <c r="R200" i="139"/>
  <c r="E200" i="139"/>
  <c r="R199" i="139"/>
  <c r="E199" i="139"/>
  <c r="R198" i="139"/>
  <c r="E198" i="139"/>
  <c r="R197" i="139"/>
  <c r="E197" i="139"/>
  <c r="R196" i="139"/>
  <c r="E196" i="139"/>
  <c r="R195" i="139"/>
  <c r="E195" i="139"/>
  <c r="R194" i="139"/>
  <c r="E194" i="139"/>
  <c r="R193" i="139"/>
  <c r="E193" i="139"/>
  <c r="N192" i="139"/>
  <c r="E192" i="139"/>
  <c r="N191" i="139"/>
  <c r="E191" i="139"/>
  <c r="N190" i="139"/>
  <c r="E190" i="139"/>
  <c r="N189" i="139"/>
  <c r="E189" i="139"/>
  <c r="T188" i="139"/>
  <c r="E188" i="139"/>
  <c r="T187" i="139"/>
  <c r="E187" i="139"/>
  <c r="T185" i="139"/>
  <c r="E185" i="139"/>
  <c r="T184" i="139"/>
  <c r="E184" i="139"/>
  <c r="T183" i="139"/>
  <c r="E183" i="139"/>
  <c r="N182" i="139"/>
  <c r="E182" i="139"/>
  <c r="N181" i="139"/>
  <c r="E181" i="139"/>
  <c r="N180" i="139"/>
  <c r="E180" i="139"/>
  <c r="N179" i="139"/>
  <c r="N177" i="139"/>
  <c r="E177" i="139"/>
  <c r="N176" i="139"/>
  <c r="E176" i="139"/>
  <c r="N175" i="139"/>
  <c r="E175" i="139"/>
  <c r="N174" i="139"/>
  <c r="N173" i="139"/>
  <c r="E173" i="139"/>
  <c r="N172" i="139"/>
  <c r="E172" i="139"/>
  <c r="N171" i="139"/>
  <c r="E171" i="139"/>
  <c r="N170" i="139"/>
  <c r="N169" i="139"/>
  <c r="E169" i="139"/>
  <c r="G169" i="139" s="1"/>
  <c r="E346" i="139" s="1"/>
  <c r="N163" i="139"/>
  <c r="N162" i="139"/>
  <c r="N161" i="139"/>
  <c r="E161" i="139"/>
  <c r="N156" i="139"/>
  <c r="E156" i="139"/>
  <c r="N155" i="139"/>
  <c r="N152" i="139"/>
  <c r="E152" i="139"/>
  <c r="N151" i="139"/>
  <c r="E151" i="139"/>
  <c r="N150" i="139"/>
  <c r="N149" i="139"/>
  <c r="N148" i="139"/>
  <c r="E148" i="139"/>
  <c r="N147" i="139"/>
  <c r="E147" i="139"/>
  <c r="N146" i="139"/>
  <c r="E146" i="139"/>
  <c r="N145" i="139"/>
  <c r="E145" i="139"/>
  <c r="N144" i="139"/>
  <c r="E144" i="139"/>
  <c r="N143" i="139"/>
  <c r="N142" i="139"/>
  <c r="E142" i="139"/>
  <c r="N141" i="139"/>
  <c r="E141" i="139"/>
  <c r="N140" i="139"/>
  <c r="E140" i="139"/>
  <c r="N139" i="139"/>
  <c r="T138" i="139"/>
  <c r="E138" i="139"/>
  <c r="T137" i="139"/>
  <c r="E137" i="139"/>
  <c r="T135" i="139"/>
  <c r="E135" i="139"/>
  <c r="T134" i="139"/>
  <c r="E134" i="139"/>
  <c r="T133" i="139"/>
  <c r="E133" i="139"/>
  <c r="T132" i="139"/>
  <c r="E132" i="139"/>
  <c r="N131" i="139"/>
  <c r="E131" i="139"/>
  <c r="N130" i="139"/>
  <c r="E130" i="139"/>
  <c r="N126" i="139"/>
  <c r="E126" i="139"/>
  <c r="N125" i="139"/>
  <c r="E125" i="139"/>
  <c r="N123" i="139"/>
  <c r="E123" i="139"/>
  <c r="N122" i="139"/>
  <c r="E122" i="139"/>
  <c r="N121" i="139"/>
  <c r="E121" i="139"/>
  <c r="N120" i="139"/>
  <c r="E120" i="139"/>
  <c r="N119" i="139"/>
  <c r="E119" i="139"/>
  <c r="R118" i="139"/>
  <c r="E118" i="139"/>
  <c r="R117" i="139"/>
  <c r="E117" i="139"/>
  <c r="T116" i="139"/>
  <c r="E116" i="139"/>
  <c r="T115" i="139"/>
  <c r="T113" i="139"/>
  <c r="E113" i="139"/>
  <c r="T112" i="139"/>
  <c r="E112" i="139"/>
  <c r="R110" i="139"/>
  <c r="E110" i="139"/>
  <c r="R109" i="139"/>
  <c r="E109" i="139"/>
  <c r="R108" i="139"/>
  <c r="E108" i="139"/>
  <c r="R106" i="139"/>
  <c r="N103" i="139"/>
  <c r="E103" i="139"/>
  <c r="N97" i="139"/>
  <c r="E97" i="139"/>
  <c r="N96" i="139"/>
  <c r="E96" i="139"/>
  <c r="N95" i="139"/>
  <c r="E95" i="139"/>
  <c r="N94" i="139"/>
  <c r="E94" i="139"/>
  <c r="N90" i="139"/>
  <c r="E90" i="139"/>
  <c r="N89" i="139"/>
  <c r="E89" i="139"/>
  <c r="N84" i="139"/>
  <c r="E84" i="139"/>
  <c r="N83" i="139"/>
  <c r="E83" i="139"/>
  <c r="N82" i="139"/>
  <c r="E82" i="139"/>
  <c r="E78" i="139"/>
  <c r="N75" i="139"/>
  <c r="E75" i="139"/>
  <c r="N74" i="139"/>
  <c r="E74" i="139"/>
  <c r="N73" i="139"/>
  <c r="E73" i="139"/>
  <c r="N72" i="139"/>
  <c r="E72" i="139"/>
  <c r="N71" i="139"/>
  <c r="E71" i="139"/>
  <c r="N70" i="139"/>
  <c r="E70" i="139"/>
  <c r="N68" i="139"/>
  <c r="E68" i="139"/>
  <c r="N67" i="139"/>
  <c r="E67" i="139"/>
  <c r="N66" i="139"/>
  <c r="E66" i="139"/>
  <c r="N65" i="139"/>
  <c r="N64" i="139"/>
  <c r="E64" i="139"/>
  <c r="N63" i="139"/>
  <c r="E63" i="139"/>
  <c r="N62" i="139"/>
  <c r="E62" i="139"/>
  <c r="N61" i="139"/>
  <c r="E61" i="139"/>
  <c r="N60" i="139"/>
  <c r="E60" i="139"/>
  <c r="R57" i="139"/>
  <c r="E57" i="139"/>
  <c r="R56" i="139"/>
  <c r="E56" i="139"/>
  <c r="R55" i="139"/>
  <c r="E55" i="139"/>
  <c r="R54" i="139"/>
  <c r="E54" i="139"/>
  <c r="N51" i="139"/>
  <c r="E51" i="139"/>
  <c r="N50" i="139"/>
  <c r="E50" i="139"/>
  <c r="N49" i="139"/>
  <c r="E49" i="139"/>
  <c r="N48" i="139"/>
  <c r="E48" i="139"/>
  <c r="N47" i="139"/>
  <c r="E47" i="139"/>
  <c r="N46" i="139"/>
  <c r="E46" i="139"/>
  <c r="N45" i="139"/>
  <c r="E45" i="139"/>
  <c r="N44" i="139"/>
  <c r="E44" i="139"/>
  <c r="N43" i="139"/>
  <c r="E43" i="139"/>
  <c r="T38" i="139"/>
  <c r="T37" i="139"/>
  <c r="T36" i="139"/>
  <c r="E36" i="139"/>
  <c r="T35" i="139"/>
  <c r="E35" i="139"/>
  <c r="T34" i="139"/>
  <c r="E34" i="139"/>
  <c r="T33" i="139"/>
  <c r="E33" i="139"/>
  <c r="T32" i="139"/>
  <c r="E32" i="139"/>
  <c r="T31" i="139"/>
  <c r="E31" i="139"/>
  <c r="T30" i="139"/>
  <c r="E30" i="139"/>
  <c r="T29" i="139"/>
  <c r="E29" i="139"/>
  <c r="T28" i="139"/>
  <c r="E28" i="139"/>
  <c r="T27" i="139"/>
  <c r="E27" i="139"/>
  <c r="T26" i="139"/>
  <c r="E26" i="139"/>
  <c r="N23" i="139"/>
  <c r="E23" i="139"/>
  <c r="N21" i="139"/>
  <c r="E21" i="139"/>
  <c r="N20" i="139"/>
  <c r="E20" i="139"/>
  <c r="N19" i="139"/>
  <c r="E19" i="139"/>
  <c r="N18" i="139"/>
  <c r="E18" i="139"/>
  <c r="N17" i="139"/>
  <c r="E17" i="139"/>
  <c r="N16" i="139"/>
  <c r="E16" i="139"/>
  <c r="N15" i="139"/>
  <c r="E15" i="139"/>
  <c r="N12" i="139"/>
  <c r="F12" i="139"/>
  <c r="E12" i="139"/>
  <c r="N11" i="139"/>
  <c r="E11" i="139"/>
  <c r="N10" i="139"/>
  <c r="E10" i="139"/>
  <c r="P7" i="139"/>
  <c r="P342" i="139" s="1"/>
  <c r="P344" i="139" s="1"/>
  <c r="Q344" i="139" s="1"/>
  <c r="F7" i="139"/>
  <c r="E7" i="139"/>
  <c r="G7" i="139" s="1"/>
  <c r="E6" i="139"/>
  <c r="R342" i="139" l="1"/>
  <c r="R344" i="139" s="1"/>
  <c r="N342" i="139"/>
  <c r="N344" i="139" s="1"/>
  <c r="O344" i="139" s="1"/>
  <c r="T342" i="139"/>
  <c r="T344" i="139" s="1"/>
  <c r="U344" i="139" s="1"/>
  <c r="K344" i="139"/>
  <c r="L344" i="139"/>
  <c r="M344" i="139" s="1"/>
  <c r="S344" i="139" l="1"/>
  <c r="O347" i="139" s="1"/>
  <c r="O346" i="139"/>
  <c r="O352" i="139"/>
  <c r="E15" i="8" l="1"/>
  <c r="H8" i="8" l="1"/>
  <c r="O354" i="139" l="1"/>
  <c r="O355" i="139" s="1"/>
  <c r="O357" i="139" s="1"/>
  <c r="E7" i="9" l="1"/>
  <c r="E6" i="9"/>
  <c r="E17" i="9" l="1"/>
  <c r="F18" i="9" s="1"/>
  <c r="H9" i="8"/>
</calcChain>
</file>

<file path=xl/sharedStrings.xml><?xml version="1.0" encoding="utf-8"?>
<sst xmlns="http://schemas.openxmlformats.org/spreadsheetml/2006/main" count="245" uniqueCount="194">
  <si>
    <t>Primo collaboratore</t>
  </si>
  <si>
    <t>Secondo collaboratore</t>
  </si>
  <si>
    <t>Coordinatrice Scuola dell’Infanzia</t>
  </si>
  <si>
    <t>REFERENTI DI PLESSO</t>
  </si>
  <si>
    <t>Scuola dell’Infanzia Giardino Fiorito</t>
  </si>
  <si>
    <t>Scuola Primaria Calvino</t>
  </si>
  <si>
    <t>Scuola Primaria Pagliero</t>
  </si>
  <si>
    <t>Scuola Secondaria I Grado Remmert</t>
  </si>
  <si>
    <t>Educazione Civica</t>
  </si>
  <si>
    <t>Educazione Fisica</t>
  </si>
  <si>
    <t>Bullismo e Cyberbullismo</t>
  </si>
  <si>
    <t>COORDINATORI</t>
  </si>
  <si>
    <t>Laboratorio musicale</t>
  </si>
  <si>
    <r>
      <t>FS1</t>
    </r>
    <r>
      <rPr>
        <sz val="12"/>
        <color theme="1"/>
        <rFont val="Cambria"/>
        <family val="1"/>
      </rPr>
      <t xml:space="preserve"> </t>
    </r>
    <r>
      <rPr>
        <b/>
        <sz val="12"/>
        <color theme="1"/>
        <rFont val="Cambria"/>
        <family val="1"/>
      </rPr>
      <t>Gestione del PTOF</t>
    </r>
  </si>
  <si>
    <t>FS2 Inclusione</t>
  </si>
  <si>
    <t xml:space="preserve">FS4 Tecnologie ed innovazione didattica </t>
  </si>
  <si>
    <t>Dirigente Scolastico</t>
  </si>
  <si>
    <t>GHIONE Cristina</t>
  </si>
  <si>
    <t>INNOVAZIONE DIGITALE</t>
  </si>
  <si>
    <t>Animatore Digitale</t>
  </si>
  <si>
    <t>Assistente Tecnico</t>
  </si>
  <si>
    <t>SICUREZZA</t>
  </si>
  <si>
    <t>RSPP</t>
  </si>
  <si>
    <t>RLS</t>
  </si>
  <si>
    <t>Medico Competente</t>
  </si>
  <si>
    <t>Dott. MONTANARI Luigi</t>
  </si>
  <si>
    <t>PRIVACY</t>
  </si>
  <si>
    <t>DPO</t>
  </si>
  <si>
    <t>Docente Tutor</t>
  </si>
  <si>
    <t>Aggiornamento e Formazione</t>
  </si>
  <si>
    <t xml:space="preserve">1A     </t>
  </si>
  <si>
    <t xml:space="preserve">2A </t>
  </si>
  <si>
    <t>3A</t>
  </si>
  <si>
    <t>4A</t>
  </si>
  <si>
    <t>5A</t>
  </si>
  <si>
    <t>1A</t>
  </si>
  <si>
    <t>1B</t>
  </si>
  <si>
    <t>2A</t>
  </si>
  <si>
    <t>2B</t>
  </si>
  <si>
    <t>3B</t>
  </si>
  <si>
    <t>4B</t>
  </si>
  <si>
    <t>5B</t>
  </si>
  <si>
    <t>1C</t>
  </si>
  <si>
    <t>1D</t>
  </si>
  <si>
    <t>2C</t>
  </si>
  <si>
    <t>2D</t>
  </si>
  <si>
    <t>3C</t>
  </si>
  <si>
    <t>3D</t>
  </si>
  <si>
    <t xml:space="preserve">4A </t>
  </si>
  <si>
    <t>4C</t>
  </si>
  <si>
    <t xml:space="preserve">5A  </t>
  </si>
  <si>
    <t>5C</t>
  </si>
  <si>
    <t>5D</t>
  </si>
  <si>
    <t>COORDINATORI CLASSE SECONDARIA</t>
  </si>
  <si>
    <t>1E</t>
  </si>
  <si>
    <t>2E</t>
  </si>
  <si>
    <t>3E</t>
  </si>
  <si>
    <t>DOCENTI TUTOR NEOIMMESSI IN RUOLO</t>
  </si>
  <si>
    <t xml:space="preserve"> TUTOR STUDENTI TIROCINANTI UNIVERSITA’</t>
  </si>
  <si>
    <t xml:space="preserve"> COMMISSIONI DI LAVORO</t>
  </si>
  <si>
    <t xml:space="preserve"> COORDINATORI CLASSE SECONDARIA</t>
  </si>
  <si>
    <t>STAFF DIRIGENZIALE - COLLABORATORI DIRIGENTE SCOLASTICO</t>
  </si>
  <si>
    <t>n° ore commissione</t>
  </si>
  <si>
    <t>importo  commissione</t>
  </si>
  <si>
    <t>COMMISSIONI</t>
  </si>
  <si>
    <t>N° ORE</t>
  </si>
  <si>
    <t>Progetti, Commissioni non preventivabili</t>
  </si>
  <si>
    <t>Coordinatrice Scuola Primaria</t>
  </si>
  <si>
    <t xml:space="preserve">Docenti Neoimmessi </t>
  </si>
  <si>
    <t xml:space="preserve">Tirocinanti </t>
  </si>
  <si>
    <t>RESPONSABILI GESTIONE RAPPORTI CON LE FAMIGLIE</t>
  </si>
  <si>
    <t>Coordinatore Secondaria di Primo Grado</t>
  </si>
  <si>
    <t>REFERENTI ALLA DIDATTICA</t>
  </si>
  <si>
    <t>Rete Mirè</t>
  </si>
  <si>
    <t>Invalsi</t>
  </si>
  <si>
    <t>Commissione Istruzione e cultura Comune 
di San Maurizio</t>
  </si>
  <si>
    <t>PTCO e Tirocinanti</t>
  </si>
  <si>
    <t>Team dell'Innovazione</t>
  </si>
  <si>
    <t>ASPP</t>
  </si>
  <si>
    <t xml:space="preserve">COORDINATORI ORDINI DI SCUOLA     </t>
  </si>
  <si>
    <t>Scuola dell’Infanzia Albero delle Fate-Tana dei Cuccioli</t>
  </si>
  <si>
    <t xml:space="preserve">Scuola Primaria Angela        </t>
  </si>
  <si>
    <t xml:space="preserve">Laboratori Informatica                    </t>
  </si>
  <si>
    <t xml:space="preserve">Palestre                 </t>
  </si>
  <si>
    <t xml:space="preserve">FS3 Continuità/Orientamento   </t>
  </si>
  <si>
    <t xml:space="preserve">FS5 Salute ambiente legalità      </t>
  </si>
  <si>
    <t>TOTALE UTILIZZATO</t>
  </si>
  <si>
    <t>Resto</t>
  </si>
  <si>
    <t xml:space="preserve">STUDIO TECNICO INDIVIDUALE Ing. Paolo Pieri </t>
  </si>
  <si>
    <t>Referenti Sicurezza di Plesso</t>
  </si>
  <si>
    <t xml:space="preserve">Scuola Primaria Angela          </t>
  </si>
  <si>
    <t xml:space="preserve">Scuola Secondaria I Grado Costa       </t>
  </si>
  <si>
    <t>FASERED S.A.S. DI FALCHERO DEBORAH &amp; C.</t>
  </si>
  <si>
    <t xml:space="preserve">Salute e Ambiente                      </t>
  </si>
  <si>
    <t xml:space="preserve">Valutazione, Curricolo e prove comuni parallele                    </t>
  </si>
  <si>
    <t xml:space="preserve">Continuità e Orientamento              </t>
  </si>
  <si>
    <t>MACCIANTELLI Francesca</t>
  </si>
  <si>
    <t xml:space="preserve">Invalsi             </t>
  </si>
  <si>
    <t>DOCENTI COORDINATORI INTERCLASSE</t>
  </si>
  <si>
    <t>Formazioni classi Primaria</t>
  </si>
  <si>
    <t>Scuola REMMERT</t>
  </si>
  <si>
    <t>Scuola COSTA</t>
  </si>
  <si>
    <t>Orario Primaria</t>
  </si>
  <si>
    <t>Orario Scuola Sec.di 1° Grado</t>
  </si>
  <si>
    <t>Commissione Prove attitudinali strumento</t>
  </si>
  <si>
    <t>Commissione Concorsi Grafici</t>
  </si>
  <si>
    <t>Commissione Orchestra OMT</t>
  </si>
  <si>
    <t>Mensa</t>
  </si>
  <si>
    <t>Legalità</t>
  </si>
  <si>
    <t>Progetti / organizzazione uscite Infanzia</t>
  </si>
  <si>
    <t xml:space="preserve">Commissione per l’inclusione </t>
  </si>
  <si>
    <t>Commissione Comunicazione e Sito Web</t>
  </si>
  <si>
    <t>COORDINATORI DI INTERCLASSE</t>
  </si>
  <si>
    <t xml:space="preserve">SCUOLA PRIMARIA "Carlo ANGELA" - Ceretta           </t>
  </si>
  <si>
    <t xml:space="preserve">SCUOLA PRIMARIA "CALVINO" - San Francesco al Campo             </t>
  </si>
  <si>
    <t xml:space="preserve">SCUOLA PRIMARIA "PAGLIERO" - San Maurizio Canavese               </t>
  </si>
  <si>
    <t>SCUOLA SECONDARIA DI 1° GRADO  "COSTA" - San Francesco al Campo</t>
  </si>
  <si>
    <t>SCUOLA SECONDARIA DI 1° GRADO  "REMMERT" - San Maurizio Canavese</t>
  </si>
  <si>
    <t>AVVIAMENTO ALLA PRATICA SPORTIVA -PROGETTO CENTRO SPORTIVO SCOLASTICO - "REMMERT" E "COSTA"</t>
  </si>
  <si>
    <t>1/78DELLO STIPENDIO LORDO DIPENDENTE IN GODIMENTO + L’INDENNITA’ INTEGRATIVA SPECIALE (CHE E’ UGUALE PER TUTTI ED E’ PARI A €538,30) MAGGIORATO DEL 10%</t>
  </si>
  <si>
    <t>NOMINATIVO DOCENTE</t>
  </si>
  <si>
    <t>PROGETTO</t>
  </si>
  <si>
    <t>ORE</t>
  </si>
  <si>
    <t>TOT.</t>
  </si>
  <si>
    <t>COSTO ORARIO</t>
  </si>
  <si>
    <t>+</t>
  </si>
  <si>
    <t>REFERENTI DI DIPARTIMENTO</t>
  </si>
  <si>
    <t>LETTERE</t>
  </si>
  <si>
    <t>MATEMATICA</t>
  </si>
  <si>
    <t>ARTE</t>
  </si>
  <si>
    <t>MUSICA</t>
  </si>
  <si>
    <t>INGLESE</t>
  </si>
  <si>
    <t>FRANCESE</t>
  </si>
  <si>
    <t>RELIGIONE</t>
  </si>
  <si>
    <t>MOTORIA</t>
  </si>
  <si>
    <t>TECNOLOGIA</t>
  </si>
  <si>
    <t>SOSTEGNO</t>
  </si>
  <si>
    <t>N° ORE COMMISSIONI</t>
  </si>
  <si>
    <t>N° ORE COMMISSIONI DA NOMINE</t>
  </si>
  <si>
    <t>Particolare impegno prof. "in aula" connesso alle innovazioni, ricerca didattica e flessibilità organizz.did.</t>
  </si>
  <si>
    <t>Ore aggiuntive per l'attuazione dei corsi di recupero</t>
  </si>
  <si>
    <t>Attività aggiuntive funzionali (AF)</t>
  </si>
  <si>
    <t>Compensi attribuiti al collaboratore del dirigente scolastico</t>
  </si>
  <si>
    <t>Compensi per il personale docente ed educativo per ogni altra attività deliberata nell'ambito del POF (CPP)</t>
  </si>
  <si>
    <t>Particolari impegni connessi alla valutazione degli alunni</t>
  </si>
  <si>
    <t>RELAZIONE TECNICO-FINANZIARIA  DSGA</t>
  </si>
  <si>
    <t>LD</t>
  </si>
  <si>
    <t>LS</t>
  </si>
  <si>
    <t>TOTALE LD</t>
  </si>
  <si>
    <t>TOTALE LS</t>
  </si>
  <si>
    <t>N° H COMMISSIONI PER RELAZIONE DSGA</t>
  </si>
  <si>
    <t>N° H COMMISSIONI  NOMINE</t>
  </si>
  <si>
    <t>Commissione revisione PTOF - Nucleo di Autovalutazione RAV - Piano di miglioramento</t>
  </si>
  <si>
    <t>FS6 Valutazione</t>
  </si>
  <si>
    <t>Da fondi "GRUPPO SPORTIVO" A.S. 2024/25</t>
  </si>
  <si>
    <t>PROGETTO GRUPPO SPORTIVO AS 2024/25  - ORE DI INSEGNAMENTO</t>
  </si>
  <si>
    <t>I.C. MARIA MONTESSORI - SAN MAURIZIO CANAVESE        TOIC831003</t>
  </si>
  <si>
    <t>I.C. MARIA MONTESSORI - SAN MAURIZIO CANAVESE  (TOIC831003)</t>
  </si>
  <si>
    <t>FONDI 2024/25 - PROGRAMMATI</t>
  </si>
  <si>
    <t>FONDI 2024/25 - DA PROGRAMMARE</t>
  </si>
  <si>
    <t xml:space="preserve">Formazioni classi Secondaria 1° Grado </t>
  </si>
  <si>
    <t>MALLAMACI Lara</t>
  </si>
  <si>
    <t>SAVANT LEVRA Bianca</t>
  </si>
  <si>
    <t>Commissione Erasmus</t>
  </si>
  <si>
    <t>MIGLIORERO Silvia (Secondaria di 1° Grado)</t>
  </si>
  <si>
    <t>GUERRINI Silvia (Secondaria di 1° Grado)</t>
  </si>
  <si>
    <t>RUSTICO Giuseppe (Secondaria di 1° Grado)</t>
  </si>
  <si>
    <t>IVANI Mario Salvatore (Secondaria di 1° Grado)</t>
  </si>
  <si>
    <t>PICECI SPARASCIO Chiara (Secondaria di 1° Grado)</t>
  </si>
  <si>
    <t>GASTALDI Daniele (Secondaria di 1° Grado)</t>
  </si>
  <si>
    <t>LARCINESE Tommaso (Secondaria di 1° Grado)</t>
  </si>
  <si>
    <t>PUCE Ladislao (Secondaria di 1° Grado)</t>
  </si>
  <si>
    <t>RUSSO Giulia (Infanzia)</t>
  </si>
  <si>
    <t>MAZZONE Paola (Primaria)</t>
  </si>
  <si>
    <t>TARTAGLIA Sara (Primaria)</t>
  </si>
  <si>
    <t>ANNUNZIATA Sabato</t>
  </si>
  <si>
    <t>MONTESANO Marica</t>
  </si>
  <si>
    <t>FERRO Francesca</t>
  </si>
  <si>
    <t>CORDIANI Melania</t>
  </si>
  <si>
    <t>Biblioteca Costa</t>
  </si>
  <si>
    <t xml:space="preserve"> FUNZIONI STRUMENTALI   A.S. 2025/2026</t>
  </si>
  <si>
    <t>Scuola dell'Infanzia Albero delle Fate</t>
  </si>
  <si>
    <t>ANGARANO Anna (Primaria)</t>
  </si>
  <si>
    <t>DOCENTI NON IMPEGNATI IN ESAMI</t>
  </si>
  <si>
    <t>Commissione esami primo ciclo</t>
  </si>
  <si>
    <t>Coord.Classi terze sc.secondaria + Referenti di dipartimento</t>
  </si>
  <si>
    <t>Sport Primaria</t>
  </si>
  <si>
    <t>STRUMENTO MUSICALE</t>
  </si>
  <si>
    <t>FIS 25/26</t>
  </si>
  <si>
    <t xml:space="preserve"> ECONOMIE24/25</t>
  </si>
  <si>
    <t>valorizz.75% Docenti 25/26</t>
  </si>
  <si>
    <t>TOTALE A.S. 2025/2026</t>
  </si>
  <si>
    <t>Importo IMPEGNATO - FIS DOCENTI  A.S. 2025/2026</t>
  </si>
  <si>
    <t>ECONOMIE - FIS DOCENTI  PER A.S.2026/2027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</si>
</sst>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sz val="14"/>
      <color theme="1"/>
      <name val="Cambria"/>
      <family val="1"/>
    </font>
    <font>
      <b/>
      <sz val="16"/>
      <color theme="1"/>
      <name val="Cambria"/>
      <family val="1"/>
    </font>
    <font>
      <sz val="16"/>
      <color theme="1"/>
      <name val="Calibri"/>
      <family val="2"/>
      <scheme val="minor"/>
    </font>
    <font>
      <b/>
      <sz val="10.5"/>
      <color rgb="FF1A1A1A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mbria"/>
      <family val="1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mbria"/>
      <family val="1"/>
    </font>
    <font>
      <b/>
      <sz val="12"/>
      <color rgb="FFFF0000"/>
      <name val="Calibri"/>
      <family val="2"/>
      <scheme val="minor"/>
    </font>
    <font>
      <b/>
      <sz val="22"/>
      <color theme="1"/>
      <name val="Cambria"/>
      <family val="1"/>
    </font>
    <font>
      <b/>
      <sz val="20"/>
      <color theme="1"/>
      <name val="Cambria"/>
      <family val="1"/>
    </font>
    <font>
      <sz val="20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22"/>
      <name val="Calibri"/>
      <family val="2"/>
      <scheme val="minor"/>
    </font>
    <font>
      <b/>
      <i/>
      <sz val="14"/>
      <color theme="1"/>
      <name val="Cambria"/>
      <family val="1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D1F0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3DAFA"/>
        <bgColor indexed="64"/>
      </patternFill>
    </fill>
    <fill>
      <patternFill patternType="solid">
        <fgColor rgb="FF7DDDFF"/>
        <bgColor indexed="64"/>
      </patternFill>
    </fill>
    <fill>
      <patternFill patternType="solid">
        <fgColor rgb="FFD5F4FF"/>
        <bgColor indexed="64"/>
      </patternFill>
    </fill>
    <fill>
      <patternFill patternType="solid">
        <fgColor rgb="FF9BFFBC"/>
        <bgColor indexed="64"/>
      </patternFill>
    </fill>
    <fill>
      <patternFill patternType="solid">
        <fgColor rgb="FFC9FFDB"/>
        <bgColor indexed="64"/>
      </patternFill>
    </fill>
    <fill>
      <patternFill patternType="solid">
        <fgColor rgb="FFFFF4D1"/>
        <bgColor indexed="64"/>
      </patternFill>
    </fill>
    <fill>
      <patternFill patternType="solid">
        <fgColor rgb="FFFE6D62"/>
        <bgColor indexed="64"/>
      </patternFill>
    </fill>
    <fill>
      <patternFill patternType="solid">
        <fgColor rgb="FFFFC5C1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72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vertical="center" wrapText="1"/>
    </xf>
    <xf numFmtId="0" fontId="0" fillId="6" borderId="20" xfId="0" applyFill="1" applyBorder="1"/>
    <xf numFmtId="0" fontId="0" fillId="6" borderId="31" xfId="0" applyFill="1" applyBorder="1"/>
    <xf numFmtId="0" fontId="0" fillId="3" borderId="31" xfId="0" applyFill="1" applyBorder="1"/>
    <xf numFmtId="0" fontId="4" fillId="11" borderId="12" xfId="0" applyFont="1" applyFill="1" applyBorder="1" applyAlignment="1">
      <alignment horizontal="center" vertical="center" wrapText="1"/>
    </xf>
    <xf numFmtId="0" fontId="0" fillId="11" borderId="20" xfId="0" applyFill="1" applyBorder="1"/>
    <xf numFmtId="0" fontId="0" fillId="11" borderId="26" xfId="0" applyFill="1" applyBorder="1"/>
    <xf numFmtId="0" fontId="4" fillId="11" borderId="36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vertical="center" wrapText="1"/>
    </xf>
    <xf numFmtId="0" fontId="2" fillId="12" borderId="23" xfId="0" applyFont="1" applyFill="1" applyBorder="1" applyAlignment="1">
      <alignment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0" fillId="7" borderId="26" xfId="0" applyFill="1" applyBorder="1"/>
    <xf numFmtId="0" fontId="4" fillId="7" borderId="36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vertical="center" wrapText="1"/>
    </xf>
    <xf numFmtId="0" fontId="2" fillId="8" borderId="23" xfId="0" applyFont="1" applyFill="1" applyBorder="1" applyAlignment="1">
      <alignment vertical="center" wrapText="1"/>
    </xf>
    <xf numFmtId="0" fontId="0" fillId="9" borderId="20" xfId="0" applyFill="1" applyBorder="1"/>
    <xf numFmtId="0" fontId="3" fillId="0" borderId="37" xfId="0" applyFont="1" applyBorder="1" applyAlignment="1">
      <alignment vertical="center" wrapText="1"/>
    </xf>
    <xf numFmtId="44" fontId="1" fillId="0" borderId="7" xfId="0" applyNumberFormat="1" applyFont="1" applyBorder="1"/>
    <xf numFmtId="0" fontId="2" fillId="0" borderId="43" xfId="0" applyFont="1" applyBorder="1" applyAlignment="1">
      <alignment vertical="center" wrapText="1"/>
    </xf>
    <xf numFmtId="0" fontId="2" fillId="4" borderId="45" xfId="0" applyFont="1" applyFill="1" applyBorder="1" applyAlignment="1">
      <alignment vertical="center" wrapText="1"/>
    </xf>
    <xf numFmtId="0" fontId="2" fillId="4" borderId="46" xfId="0" applyFont="1" applyFill="1" applyBorder="1" applyAlignment="1">
      <alignment vertical="center" wrapText="1"/>
    </xf>
    <xf numFmtId="0" fontId="3" fillId="4" borderId="47" xfId="0" applyFont="1" applyFill="1" applyBorder="1" applyAlignment="1">
      <alignment vertical="center" wrapText="1"/>
    </xf>
    <xf numFmtId="1" fontId="1" fillId="4" borderId="48" xfId="0" applyNumberFormat="1" applyFont="1" applyFill="1" applyBorder="1" applyAlignment="1">
      <alignment horizontal="center" vertical="center"/>
    </xf>
    <xf numFmtId="0" fontId="0" fillId="0" borderId="26" xfId="0" applyBorder="1"/>
    <xf numFmtId="0" fontId="3" fillId="0" borderId="51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3" fillId="16" borderId="50" xfId="0" applyFont="1" applyFill="1" applyBorder="1" applyAlignment="1">
      <alignment horizontal="center" vertical="center" wrapText="1"/>
    </xf>
    <xf numFmtId="0" fontId="3" fillId="16" borderId="53" xfId="0" applyFont="1" applyFill="1" applyBorder="1" applyAlignment="1">
      <alignment horizontal="center" vertical="center" wrapText="1"/>
    </xf>
    <xf numFmtId="0" fontId="3" fillId="16" borderId="54" xfId="0" applyFont="1" applyFill="1" applyBorder="1" applyAlignment="1">
      <alignment horizontal="center" vertical="center" wrapText="1"/>
    </xf>
    <xf numFmtId="0" fontId="3" fillId="16" borderId="56" xfId="0" applyFont="1" applyFill="1" applyBorder="1" applyAlignment="1">
      <alignment horizontal="center" vertical="center" wrapText="1"/>
    </xf>
    <xf numFmtId="0" fontId="11" fillId="16" borderId="8" xfId="0" applyFont="1" applyFill="1" applyBorder="1" applyAlignment="1">
      <alignment horizontal="center" vertical="center"/>
    </xf>
    <xf numFmtId="0" fontId="11" fillId="16" borderId="10" xfId="0" applyFont="1" applyFill="1" applyBorder="1" applyAlignment="1">
      <alignment horizontal="center" vertical="center"/>
    </xf>
    <xf numFmtId="0" fontId="3" fillId="16" borderId="59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vertical="center" wrapText="1"/>
    </xf>
    <xf numFmtId="0" fontId="3" fillId="0" borderId="62" xfId="0" applyFont="1" applyBorder="1" applyAlignment="1">
      <alignment vertical="center" wrapText="1"/>
    </xf>
    <xf numFmtId="0" fontId="0" fillId="0" borderId="13" xfId="0" applyBorder="1"/>
    <xf numFmtId="0" fontId="0" fillId="0" borderId="31" xfId="0" applyBorder="1"/>
    <xf numFmtId="0" fontId="2" fillId="4" borderId="63" xfId="0" applyFont="1" applyFill="1" applyBorder="1" applyAlignment="1">
      <alignment vertical="center" wrapText="1"/>
    </xf>
    <xf numFmtId="0" fontId="3" fillId="0" borderId="64" xfId="0" applyFont="1" applyBorder="1" applyAlignment="1">
      <alignment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3" fillId="16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13" fillId="16" borderId="50" xfId="0" applyFont="1" applyFill="1" applyBorder="1" applyAlignment="1">
      <alignment horizontal="center" vertical="center" wrapText="1"/>
    </xf>
    <xf numFmtId="0" fontId="13" fillId="16" borderId="53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vertical="center" wrapText="1"/>
    </xf>
    <xf numFmtId="0" fontId="0" fillId="15" borderId="30" xfId="0" applyFill="1" applyBorder="1" applyAlignment="1">
      <alignment vertical="center" wrapText="1"/>
    </xf>
    <xf numFmtId="0" fontId="0" fillId="15" borderId="13" xfId="0" applyFill="1" applyBorder="1" applyAlignment="1">
      <alignment vertical="center" wrapText="1"/>
    </xf>
    <xf numFmtId="0" fontId="0" fillId="0" borderId="0" xfId="0" applyAlignment="1">
      <alignment horizontal="center" vertical="center" textRotation="180" wrapText="1"/>
    </xf>
    <xf numFmtId="0" fontId="0" fillId="17" borderId="31" xfId="0" applyFill="1" applyBorder="1"/>
    <xf numFmtId="0" fontId="2" fillId="18" borderId="23" xfId="0" applyFont="1" applyFill="1" applyBorder="1" applyAlignment="1">
      <alignment vertical="center" wrapText="1"/>
    </xf>
    <xf numFmtId="0" fontId="2" fillId="18" borderId="49" xfId="0" applyFont="1" applyFill="1" applyBorder="1" applyAlignment="1">
      <alignment vertical="center" wrapText="1"/>
    </xf>
    <xf numFmtId="0" fontId="2" fillId="18" borderId="61" xfId="0" applyFont="1" applyFill="1" applyBorder="1" applyAlignment="1">
      <alignment vertical="center" wrapText="1"/>
    </xf>
    <xf numFmtId="0" fontId="0" fillId="3" borderId="20" xfId="0" applyFill="1" applyBorder="1"/>
    <xf numFmtId="0" fontId="2" fillId="5" borderId="61" xfId="0" applyFont="1" applyFill="1" applyBorder="1" applyAlignment="1">
      <alignment vertical="center" wrapText="1"/>
    </xf>
    <xf numFmtId="0" fontId="5" fillId="4" borderId="46" xfId="0" applyFont="1" applyFill="1" applyBorder="1" applyAlignment="1">
      <alignment vertical="center" wrapText="1"/>
    </xf>
    <xf numFmtId="0" fontId="16" fillId="4" borderId="47" xfId="0" applyFont="1" applyFill="1" applyBorder="1" applyAlignment="1">
      <alignment vertical="center" wrapText="1"/>
    </xf>
    <xf numFmtId="2" fontId="1" fillId="4" borderId="40" xfId="0" applyNumberFormat="1" applyFont="1" applyFill="1" applyBorder="1" applyAlignment="1">
      <alignment horizontal="center" vertical="center"/>
    </xf>
    <xf numFmtId="44" fontId="1" fillId="4" borderId="42" xfId="0" applyNumberFormat="1" applyFont="1" applyFill="1" applyBorder="1"/>
    <xf numFmtId="0" fontId="0" fillId="15" borderId="20" xfId="0" applyFill="1" applyBorder="1"/>
    <xf numFmtId="0" fontId="0" fillId="15" borderId="31" xfId="0" applyFill="1" applyBorder="1"/>
    <xf numFmtId="1" fontId="17" fillId="0" borderId="18" xfId="0" applyNumberFormat="1" applyFont="1" applyBorder="1" applyAlignment="1">
      <alignment horizontal="center" vertical="center"/>
    </xf>
    <xf numFmtId="44" fontId="17" fillId="0" borderId="14" xfId="0" applyNumberFormat="1" applyFont="1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44" fontId="12" fillId="4" borderId="7" xfId="0" applyNumberFormat="1" applyFont="1" applyFill="1" applyBorder="1"/>
    <xf numFmtId="44" fontId="12" fillId="0" borderId="29" xfId="0" applyNumberFormat="1" applyFont="1" applyBorder="1"/>
    <xf numFmtId="44" fontId="12" fillId="0" borderId="18" xfId="0" applyNumberFormat="1" applyFont="1" applyBorder="1"/>
    <xf numFmtId="44" fontId="12" fillId="0" borderId="32" xfId="0" applyNumberFormat="1" applyFont="1" applyBorder="1"/>
    <xf numFmtId="44" fontId="12" fillId="0" borderId="65" xfId="0" applyNumberFormat="1" applyFont="1" applyBorder="1"/>
    <xf numFmtId="0" fontId="0" fillId="0" borderId="69" xfId="0" applyBorder="1"/>
    <xf numFmtId="0" fontId="0" fillId="0" borderId="44" xfId="0" applyBorder="1"/>
    <xf numFmtId="0" fontId="0" fillId="0" borderId="57" xfId="0" applyBorder="1"/>
    <xf numFmtId="0" fontId="0" fillId="17" borderId="20" xfId="0" applyFill="1" applyBorder="1"/>
    <xf numFmtId="0" fontId="0" fillId="19" borderId="31" xfId="0" applyFill="1" applyBorder="1"/>
    <xf numFmtId="0" fontId="2" fillId="20" borderId="23" xfId="0" applyFont="1" applyFill="1" applyBorder="1" applyAlignment="1">
      <alignment vertical="center" wrapText="1"/>
    </xf>
    <xf numFmtId="0" fontId="2" fillId="21" borderId="61" xfId="0" applyFont="1" applyFill="1" applyBorder="1" applyAlignment="1">
      <alignment vertical="center" wrapText="1"/>
    </xf>
    <xf numFmtId="0" fontId="2" fillId="21" borderId="24" xfId="0" applyFont="1" applyFill="1" applyBorder="1" applyAlignment="1">
      <alignment vertical="center" wrapText="1"/>
    </xf>
    <xf numFmtId="0" fontId="2" fillId="23" borderId="61" xfId="0" applyFont="1" applyFill="1" applyBorder="1" applyAlignment="1">
      <alignment vertical="center" wrapText="1"/>
    </xf>
    <xf numFmtId="0" fontId="2" fillId="23" borderId="49" xfId="0" applyFont="1" applyFill="1" applyBorder="1" applyAlignment="1">
      <alignment vertical="center" wrapText="1"/>
    </xf>
    <xf numFmtId="0" fontId="2" fillId="23" borderId="80" xfId="0" applyFont="1" applyFill="1" applyBorder="1" applyAlignment="1">
      <alignment vertical="center" wrapText="1"/>
    </xf>
    <xf numFmtId="0" fontId="3" fillId="23" borderId="37" xfId="0" applyFont="1" applyFill="1" applyBorder="1" applyAlignment="1">
      <alignment vertical="center" wrapText="1"/>
    </xf>
    <xf numFmtId="0" fontId="3" fillId="23" borderId="59" xfId="0" applyFont="1" applyFill="1" applyBorder="1" applyAlignment="1">
      <alignment horizontal="center" vertical="center" wrapText="1"/>
    </xf>
    <xf numFmtId="0" fontId="3" fillId="23" borderId="55" xfId="0" applyFont="1" applyFill="1" applyBorder="1" applyAlignment="1">
      <alignment horizontal="center" vertical="center" wrapText="1"/>
    </xf>
    <xf numFmtId="44" fontId="1" fillId="23" borderId="58" xfId="0" applyNumberFormat="1" applyFont="1" applyFill="1" applyBorder="1"/>
    <xf numFmtId="0" fontId="0" fillId="22" borderId="20" xfId="0" applyFill="1" applyBorder="1"/>
    <xf numFmtId="0" fontId="0" fillId="22" borderId="31" xfId="0" applyFill="1" applyBorder="1"/>
    <xf numFmtId="0" fontId="2" fillId="23" borderId="23" xfId="0" applyFont="1" applyFill="1" applyBorder="1" applyAlignment="1">
      <alignment vertical="center" wrapText="1"/>
    </xf>
    <xf numFmtId="0" fontId="3" fillId="23" borderId="54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left" vertical="center" wrapText="1"/>
    </xf>
    <xf numFmtId="0" fontId="2" fillId="0" borderId="37" xfId="0" applyFont="1" applyBorder="1" applyAlignment="1">
      <alignment vertical="center" wrapText="1"/>
    </xf>
    <xf numFmtId="44" fontId="12" fillId="0" borderId="0" xfId="0" applyNumberFormat="1" applyFont="1"/>
    <xf numFmtId="1" fontId="17" fillId="0" borderId="0" xfId="0" applyNumberFormat="1" applyFont="1" applyAlignment="1">
      <alignment horizontal="center" vertical="center"/>
    </xf>
    <xf numFmtId="44" fontId="17" fillId="0" borderId="0" xfId="0" applyNumberFormat="1" applyFont="1" applyAlignment="1">
      <alignment horizontal="center" vertical="center"/>
    </xf>
    <xf numFmtId="0" fontId="2" fillId="0" borderId="62" xfId="0" applyFont="1" applyBorder="1" applyAlignment="1">
      <alignment vertical="center" wrapText="1"/>
    </xf>
    <xf numFmtId="0" fontId="3" fillId="5" borderId="54" xfId="0" applyFont="1" applyFill="1" applyBorder="1" applyAlignment="1">
      <alignment horizontal="center" vertical="center" wrapText="1"/>
    </xf>
    <xf numFmtId="0" fontId="0" fillId="11" borderId="10" xfId="0" applyFill="1" applyBorder="1"/>
    <xf numFmtId="0" fontId="0" fillId="7" borderId="10" xfId="0" applyFill="1" applyBorder="1"/>
    <xf numFmtId="0" fontId="0" fillId="9" borderId="31" xfId="0" applyFill="1" applyBorder="1"/>
    <xf numFmtId="44" fontId="12" fillId="0" borderId="66" xfId="0" applyNumberFormat="1" applyFont="1" applyBorder="1"/>
    <xf numFmtId="1" fontId="17" fillId="0" borderId="27" xfId="0" applyNumberFormat="1" applyFont="1" applyBorder="1" applyAlignment="1">
      <alignment horizontal="center" vertical="center"/>
    </xf>
    <xf numFmtId="44" fontId="17" fillId="0" borderId="28" xfId="0" applyNumberFormat="1" applyFont="1" applyBorder="1" applyAlignment="1">
      <alignment horizontal="center" vertical="center"/>
    </xf>
    <xf numFmtId="0" fontId="2" fillId="24" borderId="16" xfId="0" applyFont="1" applyFill="1" applyBorder="1" applyAlignment="1">
      <alignment vertical="center" wrapText="1"/>
    </xf>
    <xf numFmtId="0" fontId="3" fillId="24" borderId="54" xfId="0" applyFont="1" applyFill="1" applyBorder="1" applyAlignment="1">
      <alignment horizontal="center" vertical="center" wrapText="1"/>
    </xf>
    <xf numFmtId="44" fontId="12" fillId="24" borderId="65" xfId="0" applyNumberFormat="1" applyFont="1" applyFill="1" applyBorder="1"/>
    <xf numFmtId="0" fontId="3" fillId="24" borderId="50" xfId="0" applyFont="1" applyFill="1" applyBorder="1" applyAlignment="1">
      <alignment horizontal="center" vertical="center" wrapText="1"/>
    </xf>
    <xf numFmtId="0" fontId="2" fillId="24" borderId="62" xfId="0" applyFont="1" applyFill="1" applyBorder="1" applyAlignment="1">
      <alignment vertical="center" wrapText="1"/>
    </xf>
    <xf numFmtId="0" fontId="0" fillId="13" borderId="20" xfId="0" applyFill="1" applyBorder="1"/>
    <xf numFmtId="0" fontId="0" fillId="13" borderId="31" xfId="0" applyFill="1" applyBorder="1"/>
    <xf numFmtId="0" fontId="0" fillId="14" borderId="83" xfId="0" applyFill="1" applyBorder="1"/>
    <xf numFmtId="1" fontId="17" fillId="0" borderId="4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180" wrapText="1"/>
    </xf>
    <xf numFmtId="0" fontId="0" fillId="0" borderId="29" xfId="0" applyBorder="1" applyAlignment="1">
      <alignment horizontal="center" vertical="center" textRotation="180" wrapText="1"/>
    </xf>
    <xf numFmtId="0" fontId="3" fillId="16" borderId="84" xfId="0" applyFont="1" applyFill="1" applyBorder="1" applyAlignment="1">
      <alignment horizontal="center" vertical="center" wrapText="1"/>
    </xf>
    <xf numFmtId="44" fontId="12" fillId="0" borderId="85" xfId="0" applyNumberFormat="1" applyFont="1" applyBorder="1"/>
    <xf numFmtId="164" fontId="3" fillId="16" borderId="50" xfId="0" applyNumberFormat="1" applyFont="1" applyFill="1" applyBorder="1" applyAlignment="1">
      <alignment horizontal="center" vertical="center" wrapText="1"/>
    </xf>
    <xf numFmtId="44" fontId="1" fillId="0" borderId="10" xfId="0" applyNumberFormat="1" applyFont="1" applyBorder="1" applyAlignment="1">
      <alignment horizontal="center" vertical="center"/>
    </xf>
    <xf numFmtId="0" fontId="2" fillId="26" borderId="76" xfId="0" applyFont="1" applyFill="1" applyBorder="1" applyAlignment="1">
      <alignment horizontal="center" vertical="center" wrapText="1"/>
    </xf>
    <xf numFmtId="1" fontId="8" fillId="25" borderId="10" xfId="0" applyNumberFormat="1" applyFont="1" applyFill="1" applyBorder="1" applyAlignment="1">
      <alignment horizontal="center" vertical="center"/>
    </xf>
    <xf numFmtId="1" fontId="25" fillId="0" borderId="89" xfId="0" applyNumberFormat="1" applyFont="1" applyBorder="1" applyAlignment="1">
      <alignment horizontal="center" vertical="center"/>
    </xf>
    <xf numFmtId="1" fontId="25" fillId="0" borderId="90" xfId="0" applyNumberFormat="1" applyFont="1" applyBorder="1" applyAlignment="1">
      <alignment horizontal="center" vertical="center"/>
    </xf>
    <xf numFmtId="1" fontId="25" fillId="0" borderId="91" xfId="0" applyNumberFormat="1" applyFont="1" applyBorder="1" applyAlignment="1">
      <alignment horizontal="center" vertical="center"/>
    </xf>
    <xf numFmtId="0" fontId="0" fillId="0" borderId="14" xfId="0" applyBorder="1"/>
    <xf numFmtId="9" fontId="0" fillId="0" borderId="14" xfId="0" applyNumberFormat="1" applyBorder="1"/>
    <xf numFmtId="0" fontId="24" fillId="0" borderId="14" xfId="0" applyFont="1" applyBorder="1"/>
    <xf numFmtId="0" fontId="0" fillId="0" borderId="0" xfId="0" quotePrefix="1" applyAlignment="1">
      <alignment horizontal="center"/>
    </xf>
    <xf numFmtId="0" fontId="3" fillId="27" borderId="92" xfId="0" applyFont="1" applyFill="1" applyBorder="1" applyAlignment="1">
      <alignment vertical="center" wrapText="1"/>
    </xf>
    <xf numFmtId="0" fontId="3" fillId="27" borderId="91" xfId="0" applyFont="1" applyFill="1" applyBorder="1" applyAlignment="1">
      <alignment vertical="center" wrapText="1"/>
    </xf>
    <xf numFmtId="0" fontId="3" fillId="27" borderId="41" xfId="0" applyFont="1" applyFill="1" applyBorder="1" applyAlignment="1">
      <alignment vertical="center" wrapText="1"/>
    </xf>
    <xf numFmtId="1" fontId="1" fillId="0" borderId="87" xfId="0" applyNumberFormat="1" applyFont="1" applyBorder="1" applyAlignment="1">
      <alignment horizontal="center" vertical="center"/>
    </xf>
    <xf numFmtId="44" fontId="12" fillId="0" borderId="96" xfId="0" applyNumberFormat="1" applyFont="1" applyBorder="1"/>
    <xf numFmtId="1" fontId="1" fillId="0" borderId="26" xfId="0" applyNumberFormat="1" applyFont="1" applyBorder="1" applyAlignment="1">
      <alignment horizontal="center" vertical="center"/>
    </xf>
    <xf numFmtId="0" fontId="3" fillId="16" borderId="10" xfId="0" applyFont="1" applyFill="1" applyBorder="1" applyAlignment="1">
      <alignment horizontal="center" vertical="center" wrapText="1"/>
    </xf>
    <xf numFmtId="44" fontId="0" fillId="10" borderId="8" xfId="0" applyNumberFormat="1" applyFill="1" applyBorder="1" applyAlignment="1">
      <alignment vertical="center"/>
    </xf>
    <xf numFmtId="2" fontId="2" fillId="10" borderId="10" xfId="0" applyNumberFormat="1" applyFont="1" applyFill="1" applyBorder="1" applyAlignment="1">
      <alignment horizontal="center" vertical="center" wrapText="1"/>
    </xf>
    <xf numFmtId="1" fontId="1" fillId="29" borderId="14" xfId="0" applyNumberFormat="1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center" vertical="center"/>
    </xf>
    <xf numFmtId="0" fontId="1" fillId="2" borderId="97" xfId="0" applyFont="1" applyFill="1" applyBorder="1" applyAlignment="1">
      <alignment horizontal="center" vertical="center"/>
    </xf>
    <xf numFmtId="0" fontId="1" fillId="2" borderId="98" xfId="0" applyFont="1" applyFill="1" applyBorder="1" applyAlignment="1">
      <alignment horizontal="center" vertical="center"/>
    </xf>
    <xf numFmtId="0" fontId="1" fillId="5" borderId="97" xfId="0" applyFont="1" applyFill="1" applyBorder="1" applyAlignment="1">
      <alignment horizontal="center" vertical="center"/>
    </xf>
    <xf numFmtId="0" fontId="1" fillId="5" borderId="98" xfId="0" applyFont="1" applyFill="1" applyBorder="1" applyAlignment="1">
      <alignment horizontal="center" vertical="center"/>
    </xf>
    <xf numFmtId="0" fontId="1" fillId="4" borderId="97" xfId="0" applyFont="1" applyFill="1" applyBorder="1" applyAlignment="1">
      <alignment horizontal="center" vertical="center"/>
    </xf>
    <xf numFmtId="0" fontId="1" fillId="4" borderId="98" xfId="0" applyFont="1" applyFill="1" applyBorder="1" applyAlignment="1">
      <alignment horizontal="center" vertical="center"/>
    </xf>
    <xf numFmtId="0" fontId="1" fillId="30" borderId="97" xfId="0" applyFont="1" applyFill="1" applyBorder="1" applyAlignment="1">
      <alignment horizontal="center" vertical="center"/>
    </xf>
    <xf numFmtId="0" fontId="1" fillId="30" borderId="98" xfId="0" applyFont="1" applyFill="1" applyBorder="1" applyAlignment="1">
      <alignment horizontal="center" vertical="center"/>
    </xf>
    <xf numFmtId="44" fontId="29" fillId="2" borderId="107" xfId="0" applyNumberFormat="1" applyFont="1" applyFill="1" applyBorder="1" applyAlignment="1">
      <alignment horizontal="center" vertical="center"/>
    </xf>
    <xf numFmtId="44" fontId="29" fillId="2" borderId="108" xfId="0" applyNumberFormat="1" applyFont="1" applyFill="1" applyBorder="1" applyAlignment="1">
      <alignment vertical="center"/>
    </xf>
    <xf numFmtId="44" fontId="29" fillId="5" borderId="107" xfId="0" applyNumberFormat="1" applyFont="1" applyFill="1" applyBorder="1" applyAlignment="1">
      <alignment horizontal="center" vertical="center"/>
    </xf>
    <xf numFmtId="44" fontId="29" fillId="5" borderId="108" xfId="0" applyNumberFormat="1" applyFont="1" applyFill="1" applyBorder="1" applyAlignment="1">
      <alignment vertical="center"/>
    </xf>
    <xf numFmtId="44" fontId="29" fillId="4" borderId="107" xfId="0" applyNumberFormat="1" applyFont="1" applyFill="1" applyBorder="1" applyAlignment="1">
      <alignment horizontal="center" vertical="center"/>
    </xf>
    <xf numFmtId="44" fontId="29" fillId="4" borderId="108" xfId="0" applyNumberFormat="1" applyFont="1" applyFill="1" applyBorder="1" applyAlignment="1">
      <alignment vertical="center"/>
    </xf>
    <xf numFmtId="44" fontId="29" fillId="30" borderId="107" xfId="0" applyNumberFormat="1" applyFont="1" applyFill="1" applyBorder="1" applyAlignment="1">
      <alignment horizontal="center" vertical="center"/>
    </xf>
    <xf numFmtId="44" fontId="29" fillId="30" borderId="108" xfId="0" applyNumberFormat="1" applyFont="1" applyFill="1" applyBorder="1" applyAlignment="1">
      <alignment vertical="center"/>
    </xf>
    <xf numFmtId="0" fontId="1" fillId="31" borderId="97" xfId="0" applyFont="1" applyFill="1" applyBorder="1" applyAlignment="1">
      <alignment horizontal="center" vertical="center"/>
    </xf>
    <xf numFmtId="0" fontId="1" fillId="31" borderId="98" xfId="0" applyFont="1" applyFill="1" applyBorder="1" applyAlignment="1">
      <alignment horizontal="center" vertical="center"/>
    </xf>
    <xf numFmtId="44" fontId="29" fillId="31" borderId="107" xfId="0" applyNumberFormat="1" applyFont="1" applyFill="1" applyBorder="1" applyAlignment="1">
      <alignment horizontal="center" vertical="center"/>
    </xf>
    <xf numFmtId="44" fontId="29" fillId="31" borderId="108" xfId="0" applyNumberFormat="1" applyFont="1" applyFill="1" applyBorder="1" applyAlignment="1">
      <alignment vertical="center"/>
    </xf>
    <xf numFmtId="0" fontId="1" fillId="6" borderId="97" xfId="0" applyFont="1" applyFill="1" applyBorder="1" applyAlignment="1">
      <alignment horizontal="center" vertical="center"/>
    </xf>
    <xf numFmtId="0" fontId="1" fillId="6" borderId="98" xfId="0" applyFont="1" applyFill="1" applyBorder="1" applyAlignment="1">
      <alignment horizontal="center" vertical="center"/>
    </xf>
    <xf numFmtId="44" fontId="29" fillId="6" borderId="107" xfId="0" applyNumberFormat="1" applyFont="1" applyFill="1" applyBorder="1" applyAlignment="1">
      <alignment horizontal="center" vertical="center"/>
    </xf>
    <xf numFmtId="44" fontId="29" fillId="6" borderId="108" xfId="0" applyNumberFormat="1" applyFont="1" applyFill="1" applyBorder="1" applyAlignment="1">
      <alignment vertical="center"/>
    </xf>
    <xf numFmtId="2" fontId="0" fillId="30" borderId="0" xfId="0" applyNumberFormat="1" applyFill="1"/>
    <xf numFmtId="0" fontId="0" fillId="30" borderId="57" xfId="0" applyFill="1" applyBorder="1"/>
    <xf numFmtId="0" fontId="0" fillId="30" borderId="87" xfId="0" applyFill="1" applyBorder="1"/>
    <xf numFmtId="0" fontId="0" fillId="30" borderId="0" xfId="0" applyFill="1"/>
    <xf numFmtId="0" fontId="0" fillId="30" borderId="75" xfId="0" applyFill="1" applyBorder="1"/>
    <xf numFmtId="0" fontId="0" fillId="30" borderId="86" xfId="0" applyFill="1" applyBorder="1"/>
    <xf numFmtId="2" fontId="0" fillId="30" borderId="86" xfId="0" applyNumberFormat="1" applyFill="1" applyBorder="1"/>
    <xf numFmtId="0" fontId="0" fillId="30" borderId="32" xfId="0" applyFill="1" applyBorder="1"/>
    <xf numFmtId="0" fontId="0" fillId="0" borderId="103" xfId="0" applyBorder="1"/>
    <xf numFmtId="0" fontId="0" fillId="0" borderId="104" xfId="0" applyBorder="1"/>
    <xf numFmtId="0" fontId="13" fillId="0" borderId="62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3" fillId="4" borderId="29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0" fillId="15" borderId="11" xfId="0" applyFill="1" applyBorder="1"/>
    <xf numFmtId="0" fontId="0" fillId="15" borderId="13" xfId="0" applyFill="1" applyBorder="1"/>
    <xf numFmtId="164" fontId="3" fillId="15" borderId="77" xfId="0" applyNumberFormat="1" applyFont="1" applyFill="1" applyBorder="1" applyAlignment="1">
      <alignment horizontal="center" vertical="center" wrapText="1"/>
    </xf>
    <xf numFmtId="44" fontId="1" fillId="15" borderId="10" xfId="0" applyNumberFormat="1" applyFont="1" applyFill="1" applyBorder="1"/>
    <xf numFmtId="0" fontId="2" fillId="4" borderId="61" xfId="0" applyFont="1" applyFill="1" applyBorder="1" applyAlignment="1">
      <alignment vertical="center" wrapText="1"/>
    </xf>
    <xf numFmtId="0" fontId="0" fillId="4" borderId="30" xfId="0" applyFill="1" applyBorder="1"/>
    <xf numFmtId="0" fontId="0" fillId="4" borderId="13" xfId="0" applyFill="1" applyBorder="1"/>
    <xf numFmtId="0" fontId="0" fillId="4" borderId="13" xfId="0" applyFill="1" applyBorder="1" applyAlignment="1">
      <alignment horizontal="center" vertical="center"/>
    </xf>
    <xf numFmtId="0" fontId="0" fillId="4" borderId="31" xfId="0" applyFill="1" applyBorder="1"/>
    <xf numFmtId="0" fontId="0" fillId="24" borderId="60" xfId="0" applyFill="1" applyBorder="1" applyAlignment="1">
      <alignment vertical="center" wrapText="1"/>
    </xf>
    <xf numFmtId="0" fontId="0" fillId="0" borderId="30" xfId="0" applyBorder="1"/>
    <xf numFmtId="0" fontId="3" fillId="25" borderId="16" xfId="0" applyFont="1" applyFill="1" applyBorder="1" applyAlignment="1">
      <alignment vertical="center" wrapText="1"/>
    </xf>
    <xf numFmtId="44" fontId="12" fillId="0" borderId="113" xfId="0" applyNumberFormat="1" applyFont="1" applyBorder="1"/>
    <xf numFmtId="1" fontId="17" fillId="0" borderId="69" xfId="0" applyNumberFormat="1" applyFont="1" applyBorder="1" applyAlignment="1">
      <alignment horizontal="center" vertical="center"/>
    </xf>
    <xf numFmtId="44" fontId="17" fillId="0" borderId="44" xfId="0" applyNumberFormat="1" applyFont="1" applyBorder="1" applyAlignment="1">
      <alignment horizontal="center" vertical="center"/>
    </xf>
    <xf numFmtId="0" fontId="2" fillId="24" borderId="60" xfId="0" applyFont="1" applyFill="1" applyBorder="1" applyAlignment="1">
      <alignment vertical="center" wrapText="1"/>
    </xf>
    <xf numFmtId="0" fontId="1" fillId="36" borderId="0" xfId="0" applyFont="1" applyFill="1"/>
    <xf numFmtId="0" fontId="10" fillId="4" borderId="103" xfId="0" applyFont="1" applyFill="1" applyBorder="1" applyAlignment="1">
      <alignment horizontal="center" vertical="center"/>
    </xf>
    <xf numFmtId="0" fontId="10" fillId="4" borderId="104" xfId="0" applyFont="1" applyFill="1" applyBorder="1" applyAlignment="1">
      <alignment horizontal="center" vertical="center"/>
    </xf>
    <xf numFmtId="0" fontId="10" fillId="6" borderId="103" xfId="0" applyFont="1" applyFill="1" applyBorder="1" applyAlignment="1">
      <alignment horizontal="center" vertical="center"/>
    </xf>
    <xf numFmtId="0" fontId="10" fillId="6" borderId="104" xfId="0" applyFont="1" applyFill="1" applyBorder="1" applyAlignment="1">
      <alignment horizontal="center" vertical="center"/>
    </xf>
    <xf numFmtId="0" fontId="0" fillId="19" borderId="26" xfId="0" applyFill="1" applyBorder="1"/>
    <xf numFmtId="0" fontId="3" fillId="0" borderId="67" xfId="0" applyFont="1" applyBorder="1" applyAlignment="1">
      <alignment vertical="center" wrapText="1"/>
    </xf>
    <xf numFmtId="0" fontId="2" fillId="23" borderId="45" xfId="0" applyFont="1" applyFill="1" applyBorder="1" applyAlignment="1">
      <alignment vertical="center" wrapText="1"/>
    </xf>
    <xf numFmtId="0" fontId="13" fillId="0" borderId="37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13" fillId="0" borderId="119" xfId="0" applyFont="1" applyBorder="1" applyAlignment="1">
      <alignment vertical="center" wrapText="1"/>
    </xf>
    <xf numFmtId="0" fontId="13" fillId="37" borderId="16" xfId="0" applyFont="1" applyFill="1" applyBorder="1" applyAlignment="1">
      <alignment vertical="center" wrapText="1"/>
    </xf>
    <xf numFmtId="0" fontId="13" fillId="37" borderId="52" xfId="0" applyFont="1" applyFill="1" applyBorder="1" applyAlignment="1">
      <alignment vertical="center" wrapText="1"/>
    </xf>
    <xf numFmtId="0" fontId="13" fillId="37" borderId="62" xfId="0" applyFont="1" applyFill="1" applyBorder="1" applyAlignment="1">
      <alignment vertical="center" wrapText="1"/>
    </xf>
    <xf numFmtId="0" fontId="3" fillId="37" borderId="16" xfId="0" applyFont="1" applyFill="1" applyBorder="1" applyAlignment="1">
      <alignment vertical="center" wrapText="1"/>
    </xf>
    <xf numFmtId="0" fontId="3" fillId="37" borderId="52" xfId="0" applyFont="1" applyFill="1" applyBorder="1" applyAlignment="1">
      <alignment vertical="center" wrapText="1"/>
    </xf>
    <xf numFmtId="0" fontId="3" fillId="24" borderId="56" xfId="0" applyFont="1" applyFill="1" applyBorder="1" applyAlignment="1">
      <alignment horizontal="center" vertical="center" wrapText="1"/>
    </xf>
    <xf numFmtId="0" fontId="13" fillId="37" borderId="37" xfId="0" applyFont="1" applyFill="1" applyBorder="1" applyAlignment="1">
      <alignment vertical="center" wrapText="1"/>
    </xf>
    <xf numFmtId="0" fontId="2" fillId="24" borderId="51" xfId="0" applyFont="1" applyFill="1" applyBorder="1" applyAlignment="1">
      <alignment vertical="center" wrapText="1"/>
    </xf>
    <xf numFmtId="0" fontId="13" fillId="37" borderId="116" xfId="0" applyFont="1" applyFill="1" applyBorder="1" applyAlignment="1">
      <alignment vertical="center" wrapText="1"/>
    </xf>
    <xf numFmtId="0" fontId="3" fillId="37" borderId="93" xfId="0" applyFont="1" applyFill="1" applyBorder="1" applyAlignment="1">
      <alignment vertical="center" wrapText="1"/>
    </xf>
    <xf numFmtId="0" fontId="3" fillId="37" borderId="94" xfId="0" applyFont="1" applyFill="1" applyBorder="1" applyAlignment="1">
      <alignment vertical="center" wrapText="1"/>
    </xf>
    <xf numFmtId="0" fontId="3" fillId="37" borderId="73" xfId="0" applyFont="1" applyFill="1" applyBorder="1" applyAlignment="1">
      <alignment vertical="center" wrapText="1"/>
    </xf>
    <xf numFmtId="0" fontId="3" fillId="37" borderId="0" xfId="0" applyFont="1" applyFill="1" applyAlignment="1">
      <alignment vertical="center" wrapText="1"/>
    </xf>
    <xf numFmtId="1" fontId="1" fillId="0" borderId="0" xfId="0" applyNumberFormat="1" applyFont="1" applyAlignment="1">
      <alignment horizontal="center" vertical="center"/>
    </xf>
    <xf numFmtId="0" fontId="3" fillId="37" borderId="120" xfId="0" applyFont="1" applyFill="1" applyBorder="1" applyAlignment="1">
      <alignment vertical="center" wrapText="1"/>
    </xf>
    <xf numFmtId="0" fontId="3" fillId="37" borderId="51" xfId="0" applyFont="1" applyFill="1" applyBorder="1" applyAlignment="1">
      <alignment vertical="center" wrapText="1"/>
    </xf>
    <xf numFmtId="0" fontId="3" fillId="37" borderId="62" xfId="0" applyFont="1" applyFill="1" applyBorder="1" applyAlignment="1">
      <alignment vertical="center" wrapText="1"/>
    </xf>
    <xf numFmtId="0" fontId="3" fillId="37" borderId="37" xfId="0" applyFont="1" applyFill="1" applyBorder="1" applyAlignment="1">
      <alignment vertical="center" wrapText="1"/>
    </xf>
    <xf numFmtId="0" fontId="3" fillId="37" borderId="114" xfId="0" applyFont="1" applyFill="1" applyBorder="1" applyAlignment="1">
      <alignment vertical="center" wrapText="1"/>
    </xf>
    <xf numFmtId="0" fontId="3" fillId="37" borderId="15" xfId="0" applyFont="1" applyFill="1" applyBorder="1" applyAlignment="1">
      <alignment vertical="center" wrapText="1"/>
    </xf>
    <xf numFmtId="0" fontId="3" fillId="37" borderId="17" xfId="0" applyFont="1" applyFill="1" applyBorder="1" applyAlignment="1">
      <alignment vertical="center" wrapText="1"/>
    </xf>
    <xf numFmtId="0" fontId="3" fillId="37" borderId="115" xfId="0" applyFont="1" applyFill="1" applyBorder="1" applyAlignment="1">
      <alignment vertical="center" wrapText="1"/>
    </xf>
    <xf numFmtId="0" fontId="21" fillId="23" borderId="80" xfId="0" applyFont="1" applyFill="1" applyBorder="1" applyAlignment="1">
      <alignment horizontal="left" vertical="center" wrapText="1"/>
    </xf>
    <xf numFmtId="0" fontId="0" fillId="14" borderId="122" xfId="0" applyFill="1" applyBorder="1"/>
    <xf numFmtId="44" fontId="12" fillId="0" borderId="18" xfId="0" applyNumberFormat="1" applyFont="1" applyBorder="1" applyAlignment="1">
      <alignment horizontal="center" vertical="center"/>
    </xf>
    <xf numFmtId="1" fontId="0" fillId="0" borderId="0" xfId="0" applyNumberFormat="1"/>
    <xf numFmtId="44" fontId="0" fillId="0" borderId="0" xfId="0" applyNumberFormat="1"/>
    <xf numFmtId="0" fontId="14" fillId="30" borderId="87" xfId="0" applyFont="1" applyFill="1" applyBorder="1" applyAlignment="1">
      <alignment horizontal="right" vertical="center"/>
    </xf>
    <xf numFmtId="0" fontId="14" fillId="30" borderId="0" xfId="0" applyFont="1" applyFill="1" applyAlignment="1">
      <alignment horizontal="right" vertical="center"/>
    </xf>
    <xf numFmtId="0" fontId="2" fillId="5" borderId="23" xfId="0" applyFont="1" applyFill="1" applyBorder="1" applyAlignment="1">
      <alignment vertical="center" wrapText="1"/>
    </xf>
    <xf numFmtId="0" fontId="0" fillId="5" borderId="23" xfId="0" applyFill="1" applyBorder="1" applyAlignment="1">
      <alignment vertical="center" wrapText="1"/>
    </xf>
    <xf numFmtId="0" fontId="2" fillId="23" borderId="49" xfId="0" applyFont="1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10" fillId="10" borderId="14" xfId="0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31" fillId="0" borderId="0" xfId="0" applyNumberFormat="1" applyFont="1" applyAlignment="1">
      <alignment horizontal="center" vertical="center"/>
    </xf>
    <xf numFmtId="0" fontId="10" fillId="29" borderId="14" xfId="0" applyFont="1" applyFill="1" applyBorder="1" applyAlignment="1">
      <alignment horizontal="right" vertical="center"/>
    </xf>
    <xf numFmtId="0" fontId="14" fillId="30" borderId="68" xfId="0" applyFont="1" applyFill="1" applyBorder="1" applyAlignment="1">
      <alignment horizontal="right" vertical="center"/>
    </xf>
    <xf numFmtId="0" fontId="14" fillId="30" borderId="69" xfId="0" applyFont="1" applyFill="1" applyBorder="1" applyAlignment="1">
      <alignment horizontal="right" vertical="center"/>
    </xf>
    <xf numFmtId="2" fontId="31" fillId="30" borderId="69" xfId="0" applyNumberFormat="1" applyFont="1" applyFill="1" applyBorder="1" applyAlignment="1">
      <alignment horizontal="center" vertical="center"/>
    </xf>
    <xf numFmtId="2" fontId="31" fillId="30" borderId="44" xfId="0" applyNumberFormat="1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4" fontId="9" fillId="0" borderId="41" xfId="0" applyNumberFormat="1" applyFont="1" applyBorder="1" applyAlignment="1">
      <alignment horizontal="center" vertical="center"/>
    </xf>
    <xf numFmtId="44" fontId="9" fillId="0" borderId="42" xfId="0" applyNumberFormat="1" applyFont="1" applyBorder="1" applyAlignment="1">
      <alignment horizontal="center" vertical="center"/>
    </xf>
    <xf numFmtId="44" fontId="30" fillId="4" borderId="86" xfId="0" applyNumberFormat="1" applyFont="1" applyFill="1" applyBorder="1" applyAlignment="1">
      <alignment horizontal="center" vertical="center"/>
    </xf>
    <xf numFmtId="0" fontId="30" fillId="4" borderId="86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44" fontId="9" fillId="2" borderId="41" xfId="0" applyNumberFormat="1" applyFont="1" applyFill="1" applyBorder="1" applyAlignment="1">
      <alignment horizontal="center" vertical="center"/>
    </xf>
    <xf numFmtId="44" fontId="9" fillId="2" borderId="42" xfId="0" applyNumberFormat="1" applyFont="1" applyFill="1" applyBorder="1" applyAlignment="1">
      <alignment horizontal="center" vertical="center"/>
    </xf>
    <xf numFmtId="44" fontId="30" fillId="4" borderId="0" xfId="0" applyNumberFormat="1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44" fontId="9" fillId="32" borderId="41" xfId="0" applyNumberFormat="1" applyFont="1" applyFill="1" applyBorder="1" applyAlignment="1">
      <alignment horizontal="center" vertical="center"/>
    </xf>
    <xf numFmtId="44" fontId="9" fillId="32" borderId="42" xfId="0" applyNumberFormat="1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9" fillId="28" borderId="40" xfId="0" applyFont="1" applyFill="1" applyBorder="1" applyAlignment="1">
      <alignment horizontal="right" vertical="center"/>
    </xf>
    <xf numFmtId="0" fontId="0" fillId="28" borderId="41" xfId="0" applyFill="1" applyBorder="1" applyAlignment="1">
      <alignment horizontal="right" vertical="center"/>
    </xf>
    <xf numFmtId="44" fontId="9" fillId="28" borderId="41" xfId="0" applyNumberFormat="1" applyFont="1" applyFill="1" applyBorder="1" applyAlignment="1">
      <alignment horizontal="center" vertical="center"/>
    </xf>
    <xf numFmtId="44" fontId="9" fillId="28" borderId="42" xfId="0" applyNumberFormat="1" applyFont="1" applyFill="1" applyBorder="1" applyAlignment="1">
      <alignment horizontal="center" vertical="center"/>
    </xf>
    <xf numFmtId="0" fontId="0" fillId="0" borderId="103" xfId="0" applyBorder="1"/>
    <xf numFmtId="0" fontId="0" fillId="0" borderId="104" xfId="0" applyBorder="1"/>
    <xf numFmtId="0" fontId="26" fillId="2" borderId="99" xfId="0" applyFont="1" applyFill="1" applyBorder="1" applyAlignment="1">
      <alignment horizontal="center" vertical="center"/>
    </xf>
    <xf numFmtId="0" fontId="26" fillId="2" borderId="100" xfId="0" applyFont="1" applyFill="1" applyBorder="1" applyAlignment="1">
      <alignment horizontal="center" vertical="center"/>
    </xf>
    <xf numFmtId="0" fontId="26" fillId="5" borderId="99" xfId="0" applyFont="1" applyFill="1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26" fillId="4" borderId="99" xfId="0" applyFont="1" applyFill="1" applyBorder="1" applyAlignment="1">
      <alignment horizontal="center" vertical="center"/>
    </xf>
    <xf numFmtId="0" fontId="0" fillId="4" borderId="100" xfId="0" applyFill="1" applyBorder="1" applyAlignment="1">
      <alignment horizontal="center" vertical="center"/>
    </xf>
    <xf numFmtId="0" fontId="26" fillId="30" borderId="99" xfId="0" applyFont="1" applyFill="1" applyBorder="1" applyAlignment="1">
      <alignment horizontal="center" vertical="center"/>
    </xf>
    <xf numFmtId="0" fontId="0" fillId="30" borderId="100" xfId="0" applyFill="1" applyBorder="1" applyAlignment="1">
      <alignment horizontal="center" vertical="center"/>
    </xf>
    <xf numFmtId="0" fontId="26" fillId="31" borderId="99" xfId="0" applyFont="1" applyFill="1" applyBorder="1" applyAlignment="1">
      <alignment horizontal="center" vertical="center"/>
    </xf>
    <xf numFmtId="0" fontId="0" fillId="31" borderId="100" xfId="0" applyFill="1" applyBorder="1" applyAlignment="1">
      <alignment horizontal="center" vertical="center"/>
    </xf>
    <xf numFmtId="0" fontId="26" fillId="6" borderId="99" xfId="0" applyFont="1" applyFill="1" applyBorder="1" applyAlignment="1">
      <alignment horizontal="center" vertical="center"/>
    </xf>
    <xf numFmtId="0" fontId="0" fillId="6" borderId="100" xfId="0" applyFill="1" applyBorder="1" applyAlignment="1">
      <alignment horizontal="center" vertical="center"/>
    </xf>
    <xf numFmtId="0" fontId="2" fillId="10" borderId="40" xfId="0" applyFont="1" applyFill="1" applyBorder="1" applyAlignment="1">
      <alignment vertical="center" wrapText="1"/>
    </xf>
    <xf numFmtId="0" fontId="0" fillId="10" borderId="42" xfId="0" applyFill="1" applyBorder="1" applyAlignment="1">
      <alignment vertical="center" wrapText="1"/>
    </xf>
    <xf numFmtId="0" fontId="0" fillId="0" borderId="105" xfId="0" applyBorder="1"/>
    <xf numFmtId="0" fontId="0" fillId="0" borderId="106" xfId="0" applyBorder="1"/>
    <xf numFmtId="0" fontId="10" fillId="31" borderId="103" xfId="0" applyFont="1" applyFill="1" applyBorder="1" applyAlignment="1">
      <alignment horizontal="center" vertical="center"/>
    </xf>
    <xf numFmtId="0" fontId="10" fillId="31" borderId="104" xfId="0" applyFont="1" applyFill="1" applyBorder="1" applyAlignment="1">
      <alignment horizontal="center" vertical="center"/>
    </xf>
    <xf numFmtId="0" fontId="10" fillId="6" borderId="103" xfId="0" applyFont="1" applyFill="1" applyBorder="1" applyAlignment="1">
      <alignment horizontal="center" vertical="center"/>
    </xf>
    <xf numFmtId="0" fontId="10" fillId="6" borderId="10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vertical="center" wrapText="1"/>
    </xf>
    <xf numFmtId="0" fontId="5" fillId="13" borderId="33" xfId="0" applyFont="1" applyFill="1" applyBorder="1" applyAlignment="1">
      <alignment vertical="center" wrapText="1"/>
    </xf>
    <xf numFmtId="0" fontId="6" fillId="13" borderId="2" xfId="0" applyFont="1" applyFill="1" applyBorder="1" applyAlignment="1">
      <alignment vertical="center" wrapText="1"/>
    </xf>
    <xf numFmtId="0" fontId="6" fillId="13" borderId="12" xfId="0" applyFont="1" applyFill="1" applyBorder="1" applyAlignment="1">
      <alignment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39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0" fillId="0" borderId="121" xfId="0" applyBorder="1" applyAlignment="1">
      <alignment vertical="center" wrapText="1"/>
    </xf>
    <xf numFmtId="0" fontId="2" fillId="24" borderId="22" xfId="0" applyFont="1" applyFill="1" applyBorder="1" applyAlignment="1">
      <alignment vertical="center" wrapText="1"/>
    </xf>
    <xf numFmtId="0" fontId="2" fillId="24" borderId="45" xfId="0" applyFont="1" applyFill="1" applyBorder="1" applyAlignment="1">
      <alignment vertical="center" wrapText="1"/>
    </xf>
    <xf numFmtId="0" fontId="0" fillId="24" borderId="23" xfId="0" applyFill="1" applyBorder="1" applyAlignment="1">
      <alignment vertical="center" wrapText="1"/>
    </xf>
    <xf numFmtId="0" fontId="0" fillId="24" borderId="24" xfId="0" applyFill="1" applyBorder="1" applyAlignment="1">
      <alignment vertical="center" wrapText="1"/>
    </xf>
    <xf numFmtId="0" fontId="10" fillId="4" borderId="103" xfId="0" applyFont="1" applyFill="1" applyBorder="1" applyAlignment="1">
      <alignment horizontal="center" vertical="center"/>
    </xf>
    <xf numFmtId="0" fontId="10" fillId="4" borderId="104" xfId="0" applyFont="1" applyFill="1" applyBorder="1" applyAlignment="1">
      <alignment horizontal="center" vertical="center"/>
    </xf>
    <xf numFmtId="0" fontId="2" fillId="24" borderId="81" xfId="0" applyFont="1" applyFill="1" applyBorder="1" applyAlignment="1">
      <alignment vertical="center" wrapText="1"/>
    </xf>
    <xf numFmtId="0" fontId="0" fillId="24" borderId="60" xfId="0" applyFill="1" applyBorder="1" applyAlignment="1">
      <alignment vertical="center" wrapText="1"/>
    </xf>
    <xf numFmtId="0" fontId="0" fillId="24" borderId="71" xfId="0" applyFill="1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109" xfId="0" applyBorder="1" applyAlignment="1">
      <alignment vertical="center" wrapText="1"/>
    </xf>
    <xf numFmtId="0" fontId="2" fillId="24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23" borderId="81" xfId="0" applyFont="1" applyFill="1" applyBorder="1" applyAlignment="1">
      <alignment vertical="center" wrapText="1"/>
    </xf>
    <xf numFmtId="0" fontId="2" fillId="23" borderId="60" xfId="0" applyFont="1" applyFill="1" applyBorder="1" applyAlignment="1">
      <alignment vertical="center" wrapText="1"/>
    </xf>
    <xf numFmtId="0" fontId="2" fillId="23" borderId="109" xfId="0" applyFont="1" applyFill="1" applyBorder="1" applyAlignment="1">
      <alignment vertical="center" wrapText="1"/>
    </xf>
    <xf numFmtId="0" fontId="2" fillId="24" borderId="61" xfId="0" applyFont="1" applyFill="1" applyBorder="1" applyAlignment="1">
      <alignment vertical="center" wrapText="1"/>
    </xf>
    <xf numFmtId="0" fontId="2" fillId="24" borderId="60" xfId="0" applyFont="1" applyFill="1" applyBorder="1" applyAlignment="1">
      <alignment vertical="center" wrapText="1"/>
    </xf>
    <xf numFmtId="0" fontId="2" fillId="24" borderId="71" xfId="0" applyFont="1" applyFill="1" applyBorder="1" applyAlignment="1">
      <alignment vertical="center" wrapText="1"/>
    </xf>
    <xf numFmtId="0" fontId="8" fillId="24" borderId="23" xfId="0" applyFont="1" applyFill="1" applyBorder="1" applyAlignment="1">
      <alignment vertical="center" wrapText="1"/>
    </xf>
    <xf numFmtId="0" fontId="8" fillId="24" borderId="24" xfId="0" applyFont="1" applyFill="1" applyBorder="1" applyAlignment="1">
      <alignment vertical="center" wrapText="1"/>
    </xf>
    <xf numFmtId="44" fontId="0" fillId="0" borderId="103" xfId="0" applyNumberFormat="1" applyBorder="1"/>
    <xf numFmtId="0" fontId="5" fillId="9" borderId="19" xfId="0" applyFont="1" applyFill="1" applyBorder="1" applyAlignment="1">
      <alignment vertical="center" wrapText="1"/>
    </xf>
    <xf numFmtId="0" fontId="5" fillId="9" borderId="11" xfId="0" applyFont="1" applyFill="1" applyBorder="1" applyAlignment="1">
      <alignment vertical="center" wrapText="1"/>
    </xf>
    <xf numFmtId="0" fontId="6" fillId="9" borderId="21" xfId="0" applyFont="1" applyFill="1" applyBorder="1" applyAlignment="1">
      <alignment vertical="center" wrapText="1"/>
    </xf>
    <xf numFmtId="0" fontId="6" fillId="9" borderId="12" xfId="0" applyFont="1" applyFill="1" applyBorder="1" applyAlignment="1">
      <alignment vertical="center" wrapText="1"/>
    </xf>
    <xf numFmtId="0" fontId="5" fillId="7" borderId="19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6" fillId="7" borderId="21" xfId="0" applyFont="1" applyFill="1" applyBorder="1" applyAlignment="1">
      <alignment vertical="center" wrapText="1"/>
    </xf>
    <xf numFmtId="0" fontId="6" fillId="7" borderId="12" xfId="0" applyFont="1" applyFill="1" applyBorder="1" applyAlignment="1">
      <alignment vertical="center" wrapText="1"/>
    </xf>
    <xf numFmtId="0" fontId="5" fillId="11" borderId="19" xfId="0" applyFont="1" applyFill="1" applyBorder="1" applyAlignment="1">
      <alignment vertical="center" wrapText="1"/>
    </xf>
    <xf numFmtId="0" fontId="5" fillId="11" borderId="11" xfId="0" applyFont="1" applyFill="1" applyBorder="1" applyAlignment="1">
      <alignment vertical="center" wrapText="1"/>
    </xf>
    <xf numFmtId="0" fontId="6" fillId="11" borderId="21" xfId="0" applyFont="1" applyFill="1" applyBorder="1" applyAlignment="1">
      <alignment vertical="center" wrapText="1"/>
    </xf>
    <xf numFmtId="0" fontId="6" fillId="11" borderId="12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30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2" fillId="23" borderId="71" xfId="0" applyFont="1" applyFill="1" applyBorder="1" applyAlignment="1">
      <alignment vertical="center" wrapText="1"/>
    </xf>
    <xf numFmtId="0" fontId="0" fillId="23" borderId="45" xfId="0" applyFill="1" applyBorder="1" applyAlignment="1">
      <alignment vertical="center" wrapText="1"/>
    </xf>
    <xf numFmtId="0" fontId="0" fillId="23" borderId="60" xfId="0" applyFill="1" applyBorder="1" applyAlignment="1">
      <alignment vertical="center" wrapText="1"/>
    </xf>
    <xf numFmtId="0" fontId="5" fillId="22" borderId="19" xfId="0" applyFont="1" applyFill="1" applyBorder="1" applyAlignment="1">
      <alignment vertical="center" wrapText="1"/>
    </xf>
    <xf numFmtId="0" fontId="5" fillId="22" borderId="11" xfId="0" applyFont="1" applyFill="1" applyBorder="1" applyAlignment="1">
      <alignment vertical="center" wrapText="1"/>
    </xf>
    <xf numFmtId="0" fontId="6" fillId="22" borderId="30" xfId="0" applyFont="1" applyFill="1" applyBorder="1" applyAlignment="1">
      <alignment vertical="center" wrapText="1"/>
    </xf>
    <xf numFmtId="0" fontId="6" fillId="22" borderId="13" xfId="0" applyFont="1" applyFill="1" applyBorder="1" applyAlignment="1">
      <alignment vertical="center" wrapText="1"/>
    </xf>
    <xf numFmtId="0" fontId="2" fillId="21" borderId="49" xfId="0" applyFont="1" applyFill="1" applyBorder="1" applyAlignment="1">
      <alignment vertical="center" wrapText="1"/>
    </xf>
    <xf numFmtId="0" fontId="0" fillId="21" borderId="45" xfId="0" applyFill="1" applyBorder="1" applyAlignment="1">
      <alignment vertical="center" wrapText="1"/>
    </xf>
    <xf numFmtId="0" fontId="5" fillId="6" borderId="19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6" fillId="6" borderId="30" xfId="0" applyFont="1" applyFill="1" applyBorder="1" applyAlignment="1">
      <alignment vertical="center" wrapText="1"/>
    </xf>
    <xf numFmtId="0" fontId="6" fillId="6" borderId="13" xfId="0" applyFont="1" applyFill="1" applyBorder="1" applyAlignment="1">
      <alignment vertical="center" wrapText="1"/>
    </xf>
    <xf numFmtId="0" fontId="2" fillId="20" borderId="23" xfId="0" applyFont="1" applyFill="1" applyBorder="1" applyAlignment="1">
      <alignment vertical="center" wrapText="1"/>
    </xf>
    <xf numFmtId="0" fontId="0" fillId="20" borderId="24" xfId="0" applyFill="1" applyBorder="1" applyAlignment="1">
      <alignment vertical="center" wrapText="1"/>
    </xf>
    <xf numFmtId="0" fontId="2" fillId="20" borderId="61" xfId="0" applyFont="1" applyFill="1" applyBorder="1" applyAlignment="1">
      <alignment vertical="center" wrapText="1"/>
    </xf>
    <xf numFmtId="0" fontId="0" fillId="20" borderId="23" xfId="0" applyFill="1" applyBorder="1" applyAlignment="1">
      <alignment vertical="center" wrapText="1"/>
    </xf>
    <xf numFmtId="0" fontId="5" fillId="19" borderId="35" xfId="0" applyFont="1" applyFill="1" applyBorder="1" applyAlignment="1">
      <alignment vertical="center" wrapText="1"/>
    </xf>
    <xf numFmtId="0" fontId="5" fillId="19" borderId="0" xfId="0" applyFont="1" applyFill="1" applyAlignment="1">
      <alignment vertical="center" wrapText="1"/>
    </xf>
    <xf numFmtId="0" fontId="6" fillId="19" borderId="35" xfId="0" applyFont="1" applyFill="1" applyBorder="1" applyAlignment="1">
      <alignment vertical="center" wrapText="1"/>
    </xf>
    <xf numFmtId="0" fontId="6" fillId="19" borderId="0" xfId="0" applyFont="1" applyFill="1" applyAlignment="1">
      <alignment vertical="center" wrapText="1"/>
    </xf>
    <xf numFmtId="0" fontId="2" fillId="18" borderId="43" xfId="0" applyFont="1" applyFill="1" applyBorder="1" applyAlignment="1">
      <alignment vertical="center" wrapText="1"/>
    </xf>
    <xf numFmtId="0" fontId="0" fillId="18" borderId="117" xfId="0" applyFill="1" applyBorder="1" applyAlignment="1">
      <alignment vertical="center" wrapText="1"/>
    </xf>
    <xf numFmtId="0" fontId="2" fillId="18" borderId="49" xfId="0" applyFont="1" applyFill="1" applyBorder="1" applyAlignment="1">
      <alignment vertical="center" wrapText="1"/>
    </xf>
    <xf numFmtId="0" fontId="5" fillId="17" borderId="35" xfId="0" applyFont="1" applyFill="1" applyBorder="1" applyAlignment="1">
      <alignment vertical="center" wrapText="1"/>
    </xf>
    <xf numFmtId="0" fontId="5" fillId="17" borderId="0" xfId="0" applyFont="1" applyFill="1" applyAlignment="1">
      <alignment vertical="center" wrapText="1"/>
    </xf>
    <xf numFmtId="0" fontId="6" fillId="17" borderId="35" xfId="0" applyFont="1" applyFill="1" applyBorder="1" applyAlignment="1">
      <alignment vertical="center" wrapText="1"/>
    </xf>
    <xf numFmtId="0" fontId="6" fillId="17" borderId="0" xfId="0" applyFont="1" applyFill="1" applyAlignment="1">
      <alignment vertical="center" wrapText="1"/>
    </xf>
    <xf numFmtId="0" fontId="5" fillId="3" borderId="35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5" fillId="15" borderId="19" xfId="0" applyFont="1" applyFill="1" applyBorder="1" applyAlignment="1">
      <alignment vertical="center" wrapText="1"/>
    </xf>
    <xf numFmtId="0" fontId="6" fillId="15" borderId="11" xfId="0" applyFont="1" applyFill="1" applyBorder="1" applyAlignment="1">
      <alignment vertical="center" wrapText="1"/>
    </xf>
    <xf numFmtId="0" fontId="6" fillId="15" borderId="30" xfId="0" applyFont="1" applyFill="1" applyBorder="1" applyAlignment="1">
      <alignment vertical="center" wrapText="1"/>
    </xf>
    <xf numFmtId="0" fontId="6" fillId="15" borderId="13" xfId="0" applyFont="1" applyFill="1" applyBorder="1" applyAlignment="1">
      <alignment vertical="center" wrapText="1"/>
    </xf>
    <xf numFmtId="0" fontId="10" fillId="0" borderId="101" xfId="0" applyFont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10" fillId="30" borderId="103" xfId="0" applyFont="1" applyFill="1" applyBorder="1" applyAlignment="1">
      <alignment horizontal="center" vertical="center"/>
    </xf>
    <xf numFmtId="0" fontId="10" fillId="30" borderId="104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30" borderId="19" xfId="0" applyFont="1" applyFill="1" applyBorder="1" applyAlignment="1">
      <alignment horizontal="center" vertical="center" wrapText="1"/>
    </xf>
    <xf numFmtId="0" fontId="1" fillId="30" borderId="20" xfId="0" applyFont="1" applyFill="1" applyBorder="1" applyAlignment="1">
      <alignment horizontal="center" wrapText="1"/>
    </xf>
    <xf numFmtId="0" fontId="1" fillId="30" borderId="35" xfId="0" applyFont="1" applyFill="1" applyBorder="1" applyAlignment="1">
      <alignment horizontal="center" wrapText="1"/>
    </xf>
    <xf numFmtId="0" fontId="1" fillId="30" borderId="26" xfId="0" applyFont="1" applyFill="1" applyBorder="1" applyAlignment="1">
      <alignment horizontal="center" wrapText="1"/>
    </xf>
    <xf numFmtId="0" fontId="1" fillId="30" borderId="30" xfId="0" applyFont="1" applyFill="1" applyBorder="1" applyAlignment="1">
      <alignment horizontal="center" wrapText="1"/>
    </xf>
    <xf numFmtId="0" fontId="1" fillId="30" borderId="31" xfId="0" applyFont="1" applyFill="1" applyBorder="1" applyAlignment="1">
      <alignment horizontal="center" wrapText="1"/>
    </xf>
    <xf numFmtId="0" fontId="1" fillId="31" borderId="19" xfId="0" applyFont="1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0" fillId="31" borderId="35" xfId="0" applyFill="1" applyBorder="1" applyAlignment="1">
      <alignment horizontal="center" vertical="center" wrapText="1"/>
    </xf>
    <xf numFmtId="0" fontId="0" fillId="31" borderId="26" xfId="0" applyFill="1" applyBorder="1" applyAlignment="1">
      <alignment horizontal="center" vertical="center" wrapText="1"/>
    </xf>
    <xf numFmtId="0" fontId="0" fillId="31" borderId="30" xfId="0" applyFill="1" applyBorder="1" applyAlignment="1">
      <alignment horizontal="center" vertical="center" wrapText="1"/>
    </xf>
    <xf numFmtId="0" fontId="0" fillId="31" borderId="31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wrapText="1"/>
    </xf>
    <xf numFmtId="0" fontId="0" fillId="6" borderId="35" xfId="0" applyFill="1" applyBorder="1" applyAlignment="1">
      <alignment horizontal="center" wrapText="1"/>
    </xf>
    <xf numFmtId="0" fontId="0" fillId="6" borderId="26" xfId="0" applyFill="1" applyBorder="1" applyAlignment="1">
      <alignment horizontal="center" wrapText="1"/>
    </xf>
    <xf numFmtId="0" fontId="0" fillId="6" borderId="30" xfId="0" applyFill="1" applyBorder="1" applyAlignment="1">
      <alignment horizontal="center" wrapText="1"/>
    </xf>
    <xf numFmtId="0" fontId="0" fillId="6" borderId="31" xfId="0" applyFill="1" applyBorder="1" applyAlignment="1">
      <alignment horizontal="center" wrapText="1"/>
    </xf>
    <xf numFmtId="0" fontId="0" fillId="0" borderId="82" xfId="0" applyBorder="1" applyAlignment="1">
      <alignment vertical="center" wrapText="1"/>
    </xf>
    <xf numFmtId="0" fontId="8" fillId="18" borderId="118" xfId="0" applyFont="1" applyFill="1" applyBorder="1" applyAlignment="1">
      <alignment vertical="center" wrapText="1"/>
    </xf>
    <xf numFmtId="0" fontId="8" fillId="0" borderId="118" xfId="0" applyFont="1" applyBorder="1" applyAlignment="1">
      <alignment vertical="center" wrapText="1"/>
    </xf>
    <xf numFmtId="0" fontId="9" fillId="34" borderId="19" xfId="0" applyFont="1" applyFill="1" applyBorder="1" applyAlignment="1">
      <alignment horizontal="center"/>
    </xf>
    <xf numFmtId="0" fontId="9" fillId="34" borderId="11" xfId="0" applyFont="1" applyFill="1" applyBorder="1" applyAlignment="1">
      <alignment horizontal="center"/>
    </xf>
    <xf numFmtId="0" fontId="9" fillId="34" borderId="20" xfId="0" applyFont="1" applyFill="1" applyBorder="1" applyAlignment="1">
      <alignment horizontal="center"/>
    </xf>
    <xf numFmtId="44" fontId="10" fillId="15" borderId="95" xfId="0" applyNumberFormat="1" applyFont="1" applyFill="1" applyBorder="1" applyAlignment="1">
      <alignment horizontal="center" vertical="center"/>
    </xf>
    <xf numFmtId="44" fontId="10" fillId="15" borderId="20" xfId="0" applyNumberFormat="1" applyFont="1" applyFill="1" applyBorder="1" applyAlignment="1">
      <alignment horizontal="center" vertical="center"/>
    </xf>
    <xf numFmtId="44" fontId="10" fillId="15" borderId="75" xfId="0" applyNumberFormat="1" applyFont="1" applyFill="1" applyBorder="1" applyAlignment="1">
      <alignment horizontal="center" vertical="center"/>
    </xf>
    <xf numFmtId="44" fontId="10" fillId="15" borderId="88" xfId="0" applyNumberFormat="1" applyFont="1" applyFill="1" applyBorder="1" applyAlignment="1">
      <alignment horizontal="center" vertical="center"/>
    </xf>
    <xf numFmtId="0" fontId="0" fillId="15" borderId="11" xfId="0" applyFill="1" applyBorder="1" applyAlignment="1">
      <alignment vertical="center" wrapText="1"/>
    </xf>
    <xf numFmtId="0" fontId="0" fillId="15" borderId="30" xfId="0" applyFill="1" applyBorder="1" applyAlignment="1">
      <alignment vertical="center" wrapText="1"/>
    </xf>
    <xf numFmtId="0" fontId="0" fillId="15" borderId="13" xfId="0" applyFill="1" applyBorder="1" applyAlignment="1">
      <alignment vertical="center" wrapText="1"/>
    </xf>
    <xf numFmtId="44" fontId="8" fillId="15" borderId="40" xfId="0" applyNumberFormat="1" applyFont="1" applyFill="1" applyBorder="1" applyAlignment="1">
      <alignment horizontal="center" vertical="center"/>
    </xf>
    <xf numFmtId="44" fontId="0" fillId="15" borderId="42" xfId="0" applyNumberFormat="1" applyFill="1" applyBorder="1"/>
    <xf numFmtId="0" fontId="19" fillId="4" borderId="78" xfId="0" applyFont="1" applyFill="1" applyBorder="1" applyAlignment="1">
      <alignment horizontal="right" vertical="center" wrapText="1"/>
    </xf>
    <xf numFmtId="0" fontId="20" fillId="4" borderId="79" xfId="0" applyFont="1" applyFill="1" applyBorder="1" applyAlignment="1">
      <alignment horizontal="right" vertical="center" wrapText="1"/>
    </xf>
    <xf numFmtId="0" fontId="18" fillId="0" borderId="30" xfId="0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0" fontId="18" fillId="0" borderId="31" xfId="0" applyFont="1" applyBorder="1" applyAlignment="1">
      <alignment horizontal="right" vertical="center"/>
    </xf>
    <xf numFmtId="0" fontId="2" fillId="4" borderId="49" xfId="0" applyFont="1" applyFill="1" applyBorder="1" applyAlignment="1">
      <alignment vertical="center" wrapText="1"/>
    </xf>
    <xf numFmtId="0" fontId="2" fillId="4" borderId="60" xfId="0" applyFont="1" applyFill="1" applyBorder="1" applyAlignment="1">
      <alignment vertical="center" wrapText="1"/>
    </xf>
    <xf numFmtId="0" fontId="0" fillId="4" borderId="60" xfId="0" applyFill="1" applyBorder="1" applyAlignment="1">
      <alignment vertical="center" wrapText="1"/>
    </xf>
    <xf numFmtId="0" fontId="0" fillId="4" borderId="45" xfId="0" applyFill="1" applyBorder="1" applyAlignment="1">
      <alignment vertical="center" wrapText="1"/>
    </xf>
    <xf numFmtId="0" fontId="10" fillId="35" borderId="110" xfId="0" applyFont="1" applyFill="1" applyBorder="1" applyAlignment="1">
      <alignment horizontal="center"/>
    </xf>
    <xf numFmtId="0" fontId="10" fillId="35" borderId="111" xfId="0" applyFont="1" applyFill="1" applyBorder="1" applyAlignment="1">
      <alignment horizontal="center"/>
    </xf>
    <xf numFmtId="0" fontId="10" fillId="35" borderId="112" xfId="0" applyFont="1" applyFill="1" applyBorder="1" applyAlignment="1">
      <alignment horizontal="center"/>
    </xf>
    <xf numFmtId="1" fontId="32" fillId="6" borderId="19" xfId="0" applyNumberFormat="1" applyFont="1" applyFill="1" applyBorder="1" applyAlignment="1">
      <alignment horizontal="center" vertical="center"/>
    </xf>
    <xf numFmtId="1" fontId="32" fillId="6" borderId="11" xfId="0" applyNumberFormat="1" applyFont="1" applyFill="1" applyBorder="1" applyAlignment="1">
      <alignment horizontal="center" vertical="center"/>
    </xf>
    <xf numFmtId="1" fontId="32" fillId="6" borderId="20" xfId="0" applyNumberFormat="1" applyFont="1" applyFill="1" applyBorder="1" applyAlignment="1">
      <alignment horizontal="center" vertical="center"/>
    </xf>
    <xf numFmtId="0" fontId="9" fillId="15" borderId="38" xfId="0" applyFont="1" applyFill="1" applyBorder="1" applyAlignment="1">
      <alignment horizontal="center" vertical="center"/>
    </xf>
    <xf numFmtId="0" fontId="9" fillId="15" borderId="74" xfId="0" applyFont="1" applyFill="1" applyBorder="1" applyAlignment="1">
      <alignment horizontal="center" vertical="center"/>
    </xf>
    <xf numFmtId="0" fontId="9" fillId="15" borderId="72" xfId="0" applyFont="1" applyFill="1" applyBorder="1" applyAlignment="1">
      <alignment horizontal="center" vertical="center"/>
    </xf>
    <xf numFmtId="44" fontId="1" fillId="25" borderId="40" xfId="0" applyNumberFormat="1" applyFont="1" applyFill="1" applyBorder="1" applyAlignment="1">
      <alignment vertical="center"/>
    </xf>
    <xf numFmtId="44" fontId="1" fillId="25" borderId="42" xfId="0" applyNumberFormat="1" applyFont="1" applyFill="1" applyBorder="1" applyAlignment="1">
      <alignment vertical="center"/>
    </xf>
    <xf numFmtId="1" fontId="1" fillId="25" borderId="75" xfId="0" applyNumberFormat="1" applyFont="1" applyFill="1" applyBorder="1" applyAlignment="1">
      <alignment horizontal="center" vertical="center"/>
    </xf>
    <xf numFmtId="1" fontId="1" fillId="25" borderId="86" xfId="0" applyNumberFormat="1" applyFont="1" applyFill="1" applyBorder="1" applyAlignment="1">
      <alignment horizontal="center" vertical="center"/>
    </xf>
    <xf numFmtId="1" fontId="1" fillId="25" borderId="88" xfId="0" applyNumberFormat="1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wrapText="1"/>
    </xf>
    <xf numFmtId="0" fontId="1" fillId="6" borderId="20" xfId="0" applyFont="1" applyFill="1" applyBorder="1" applyAlignment="1">
      <alignment horizontal="center" wrapText="1"/>
    </xf>
    <xf numFmtId="0" fontId="1" fillId="6" borderId="35" xfId="0" applyFont="1" applyFill="1" applyBorder="1" applyAlignment="1">
      <alignment horizontal="center" wrapText="1"/>
    </xf>
    <xf numFmtId="0" fontId="1" fillId="6" borderId="26" xfId="0" applyFont="1" applyFill="1" applyBorder="1" applyAlignment="1">
      <alignment horizontal="center" wrapText="1"/>
    </xf>
    <xf numFmtId="0" fontId="1" fillId="6" borderId="30" xfId="0" applyFont="1" applyFill="1" applyBorder="1" applyAlignment="1">
      <alignment horizontal="center" wrapText="1"/>
    </xf>
    <xf numFmtId="0" fontId="1" fillId="6" borderId="31" xfId="0" applyFont="1" applyFill="1" applyBorder="1" applyAlignment="1">
      <alignment horizontal="center" wrapText="1"/>
    </xf>
    <xf numFmtId="1" fontId="22" fillId="0" borderId="90" xfId="0" applyNumberFormat="1" applyFont="1" applyBorder="1" applyAlignment="1">
      <alignment horizontal="center" vertical="center"/>
    </xf>
    <xf numFmtId="0" fontId="9" fillId="28" borderId="38" xfId="0" applyFont="1" applyFill="1" applyBorder="1" applyAlignment="1">
      <alignment horizontal="center" vertical="center"/>
    </xf>
    <xf numFmtId="0" fontId="9" fillId="28" borderId="74" xfId="0" applyFont="1" applyFill="1" applyBorder="1" applyAlignment="1">
      <alignment horizontal="center" vertical="center"/>
    </xf>
    <xf numFmtId="0" fontId="9" fillId="28" borderId="72" xfId="0" applyFont="1" applyFill="1" applyBorder="1" applyAlignment="1">
      <alignment horizontal="center" vertical="center"/>
    </xf>
    <xf numFmtId="0" fontId="9" fillId="33" borderId="55" xfId="0" applyFont="1" applyFill="1" applyBorder="1" applyAlignment="1">
      <alignment horizontal="center" vertical="center"/>
    </xf>
    <xf numFmtId="0" fontId="9" fillId="33" borderId="70" xfId="0" applyFont="1" applyFill="1" applyBorder="1" applyAlignment="1">
      <alignment horizontal="center" vertical="center"/>
    </xf>
    <xf numFmtId="0" fontId="9" fillId="33" borderId="7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5C1"/>
      <color rgb="FFD5F4FF"/>
      <color rgb="FFFFC5C5"/>
      <color rgb="FFFFE7FF"/>
      <color rgb="FFFF99FF"/>
      <color rgb="FFFFCCCC"/>
      <color rgb="FFFE6D62"/>
      <color rgb="FFFFF4D1"/>
      <color rgb="FFC9FFDB"/>
      <color rgb="FF9BFF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U357"/>
  <sheetViews>
    <sheetView topLeftCell="A345" zoomScale="90" zoomScaleNormal="90" workbookViewId="0">
      <selection activeCell="C330" sqref="C330:C340"/>
    </sheetView>
  </sheetViews>
  <sheetFormatPr defaultRowHeight="15" x14ac:dyDescent="0.25"/>
  <cols>
    <col min="1" max="1" width="3.42578125" customWidth="1"/>
    <col min="2" max="2" width="63.5703125" customWidth="1"/>
    <col min="3" max="3" width="61.5703125" customWidth="1"/>
    <col min="4" max="4" width="17.5703125" style="5" customWidth="1"/>
    <col min="5" max="5" width="20.42578125" customWidth="1"/>
    <col min="6" max="6" width="14.42578125" customWidth="1"/>
    <col min="7" max="7" width="20.42578125" customWidth="1"/>
    <col min="8" max="8" width="10.28515625" customWidth="1"/>
    <col min="9" max="9" width="14.140625" customWidth="1"/>
    <col min="10" max="12" width="16.5703125" customWidth="1"/>
    <col min="13" max="21" width="16.28515625" customWidth="1"/>
  </cols>
  <sheetData>
    <row r="1" spans="2:21" s="6" customFormat="1" ht="110.25" customHeight="1" thickBot="1" x14ac:dyDescent="0.3">
      <c r="B1" s="186" t="s">
        <v>156</v>
      </c>
      <c r="D1" s="42" t="s">
        <v>64</v>
      </c>
      <c r="F1" s="123" t="s">
        <v>62</v>
      </c>
      <c r="G1" s="123" t="s">
        <v>63</v>
      </c>
      <c r="K1" s="386" t="s">
        <v>145</v>
      </c>
      <c r="L1" s="386"/>
      <c r="M1" s="387"/>
      <c r="N1" s="387"/>
      <c r="O1" s="387"/>
      <c r="P1" s="387"/>
      <c r="Q1" s="387"/>
      <c r="R1" s="387"/>
      <c r="S1" s="387"/>
      <c r="T1" s="387"/>
      <c r="U1" s="387"/>
    </row>
    <row r="2" spans="2:21" s="6" customFormat="1" ht="76.5" customHeight="1" thickBot="1" x14ac:dyDescent="0.3">
      <c r="D2" s="43" t="s">
        <v>65</v>
      </c>
      <c r="F2" s="124"/>
      <c r="G2" s="124"/>
      <c r="J2" s="388" t="s">
        <v>139</v>
      </c>
      <c r="K2" s="389"/>
      <c r="L2" s="394" t="s">
        <v>140</v>
      </c>
      <c r="M2" s="395"/>
      <c r="N2" s="400" t="s">
        <v>141</v>
      </c>
      <c r="O2" s="395"/>
      <c r="P2" s="403" t="s">
        <v>142</v>
      </c>
      <c r="Q2" s="404"/>
      <c r="R2" s="409" t="s">
        <v>143</v>
      </c>
      <c r="S2" s="410"/>
      <c r="T2" s="415" t="s">
        <v>144</v>
      </c>
      <c r="U2" s="416"/>
    </row>
    <row r="3" spans="2:21" ht="30" customHeight="1" thickBot="1" x14ac:dyDescent="0.3">
      <c r="B3" s="66" t="s">
        <v>16</v>
      </c>
      <c r="C3" s="67" t="s">
        <v>17</v>
      </c>
      <c r="D3" s="68"/>
      <c r="E3" s="69"/>
      <c r="F3" s="5"/>
      <c r="G3" s="5"/>
      <c r="J3" s="390"/>
      <c r="K3" s="391"/>
      <c r="L3" s="396"/>
      <c r="M3" s="397"/>
      <c r="N3" s="401"/>
      <c r="O3" s="397"/>
      <c r="P3" s="405"/>
      <c r="Q3" s="406"/>
      <c r="R3" s="411"/>
      <c r="S3" s="412"/>
      <c r="T3" s="417"/>
      <c r="U3" s="418"/>
    </row>
    <row r="4" spans="2:21" ht="21.75" customHeight="1" x14ac:dyDescent="0.25">
      <c r="B4" s="377" t="s">
        <v>61</v>
      </c>
      <c r="C4" s="385"/>
      <c r="D4" s="70"/>
      <c r="F4" s="59"/>
      <c r="G4" s="59"/>
      <c r="J4" s="390"/>
      <c r="K4" s="391"/>
      <c r="L4" s="396"/>
      <c r="M4" s="397"/>
      <c r="N4" s="401"/>
      <c r="O4" s="397"/>
      <c r="P4" s="405"/>
      <c r="Q4" s="406"/>
      <c r="R4" s="411"/>
      <c r="S4" s="412"/>
      <c r="T4" s="417"/>
      <c r="U4" s="418"/>
    </row>
    <row r="5" spans="2:21" ht="21.75" customHeight="1" thickBot="1" x14ac:dyDescent="0.3">
      <c r="B5" s="57"/>
      <c r="C5" s="58"/>
      <c r="D5" s="71"/>
      <c r="F5" s="59"/>
      <c r="G5" s="59"/>
      <c r="J5" s="392"/>
      <c r="K5" s="393"/>
      <c r="L5" s="398"/>
      <c r="M5" s="399"/>
      <c r="N5" s="402"/>
      <c r="O5" s="399"/>
      <c r="P5" s="407"/>
      <c r="Q5" s="408"/>
      <c r="R5" s="413"/>
      <c r="S5" s="414"/>
      <c r="T5" s="419"/>
      <c r="U5" s="420"/>
    </row>
    <row r="6" spans="2:21" ht="22.5" customHeight="1" thickBot="1" x14ac:dyDescent="0.3">
      <c r="B6" s="32" t="s">
        <v>0</v>
      </c>
      <c r="C6" s="33"/>
      <c r="D6" s="34">
        <v>136.36340000000001</v>
      </c>
      <c r="E6" s="77">
        <f>D6*19.25</f>
        <v>2624.9954500000003</v>
      </c>
      <c r="F6" s="5"/>
      <c r="G6" s="5"/>
      <c r="J6" s="381"/>
      <c r="K6" s="382"/>
      <c r="L6" s="381"/>
      <c r="M6" s="382"/>
      <c r="N6" s="381"/>
      <c r="O6" s="382"/>
      <c r="P6" s="381"/>
      <c r="Q6" s="382"/>
      <c r="R6" s="381"/>
      <c r="S6" s="382"/>
      <c r="T6" s="381"/>
      <c r="U6" s="382"/>
    </row>
    <row r="7" spans="2:21" ht="22.5" customHeight="1" thickBot="1" x14ac:dyDescent="0.3">
      <c r="B7" s="49" t="s">
        <v>1</v>
      </c>
      <c r="C7" s="50"/>
      <c r="D7" s="51">
        <v>75</v>
      </c>
      <c r="E7" s="78">
        <f>D7*19.25</f>
        <v>1443.75</v>
      </c>
      <c r="F7" s="72">
        <f>D7</f>
        <v>75</v>
      </c>
      <c r="G7" s="73">
        <f>SUM(E7)</f>
        <v>1443.75</v>
      </c>
      <c r="J7" s="276"/>
      <c r="K7" s="277"/>
      <c r="L7" s="276"/>
      <c r="M7" s="277"/>
      <c r="N7" s="276"/>
      <c r="O7" s="277"/>
      <c r="P7" s="383">
        <f>D7</f>
        <v>75</v>
      </c>
      <c r="Q7" s="384"/>
      <c r="R7" s="276"/>
      <c r="S7" s="277"/>
      <c r="T7" s="276"/>
      <c r="U7" s="277"/>
    </row>
    <row r="8" spans="2:21" ht="22.5" customHeight="1" x14ac:dyDescent="0.25">
      <c r="B8" s="377" t="s">
        <v>79</v>
      </c>
      <c r="C8" s="378"/>
      <c r="D8" s="70"/>
      <c r="E8" s="103"/>
      <c r="F8" s="104"/>
      <c r="G8" s="105"/>
      <c r="J8" s="276"/>
      <c r="K8" s="277"/>
      <c r="L8" s="276"/>
      <c r="M8" s="277"/>
      <c r="N8" s="276"/>
      <c r="O8" s="277"/>
      <c r="P8" s="276"/>
      <c r="Q8" s="277"/>
      <c r="R8" s="276"/>
      <c r="S8" s="277"/>
      <c r="T8" s="276"/>
      <c r="U8" s="277"/>
    </row>
    <row r="9" spans="2:21" ht="24.75" customHeight="1" thickBot="1" x14ac:dyDescent="0.3">
      <c r="B9" s="379"/>
      <c r="C9" s="380"/>
      <c r="D9" s="71"/>
      <c r="F9" s="5"/>
      <c r="G9" s="5"/>
      <c r="J9" s="276"/>
      <c r="K9" s="277"/>
      <c r="L9" s="276"/>
      <c r="M9" s="277"/>
      <c r="N9" s="276"/>
      <c r="O9" s="277"/>
      <c r="P9" s="276"/>
      <c r="Q9" s="277"/>
      <c r="R9" s="276"/>
      <c r="S9" s="277"/>
      <c r="T9" s="276"/>
      <c r="U9" s="277"/>
    </row>
    <row r="10" spans="2:21" ht="22.5" customHeight="1" x14ac:dyDescent="0.25">
      <c r="B10" s="31" t="s">
        <v>2</v>
      </c>
      <c r="C10" s="36"/>
      <c r="D10" s="40">
        <v>28</v>
      </c>
      <c r="E10" s="79">
        <f>D10*19.25</f>
        <v>539</v>
      </c>
      <c r="F10" s="74"/>
      <c r="G10" s="75"/>
      <c r="J10" s="276"/>
      <c r="K10" s="277"/>
      <c r="L10" s="276"/>
      <c r="M10" s="277"/>
      <c r="N10" s="310">
        <f>D10</f>
        <v>28</v>
      </c>
      <c r="O10" s="311"/>
      <c r="P10" s="276"/>
      <c r="Q10" s="277"/>
      <c r="R10" s="276"/>
      <c r="S10" s="277"/>
      <c r="T10" s="276"/>
      <c r="U10" s="277"/>
    </row>
    <row r="11" spans="2:21" ht="22.5" customHeight="1" x14ac:dyDescent="0.25">
      <c r="B11" s="9" t="s">
        <v>67</v>
      </c>
      <c r="C11" s="8"/>
      <c r="D11" s="54">
        <v>65</v>
      </c>
      <c r="E11" s="80">
        <f>D11*19.25</f>
        <v>1251.25</v>
      </c>
      <c r="F11" s="5"/>
      <c r="G11" s="76"/>
      <c r="J11" s="276"/>
      <c r="K11" s="277"/>
      <c r="L11" s="276"/>
      <c r="M11" s="277"/>
      <c r="N11" s="310">
        <f>D11</f>
        <v>65</v>
      </c>
      <c r="O11" s="311"/>
      <c r="P11" s="276"/>
      <c r="Q11" s="277"/>
      <c r="R11" s="276"/>
      <c r="S11" s="277"/>
      <c r="T11" s="276"/>
      <c r="U11" s="277"/>
    </row>
    <row r="12" spans="2:21" ht="22.5" customHeight="1" thickBot="1" x14ac:dyDescent="0.3">
      <c r="B12" s="10" t="s">
        <v>71</v>
      </c>
      <c r="C12" s="37"/>
      <c r="D12" s="55">
        <v>45</v>
      </c>
      <c r="E12" s="80">
        <f>D12*19.25</f>
        <v>866.25</v>
      </c>
      <c r="F12" s="72">
        <f>SUM(D10:D12)</f>
        <v>138</v>
      </c>
      <c r="G12" s="73">
        <f>SUM(E10:E12)</f>
        <v>2656.5</v>
      </c>
      <c r="J12" s="276"/>
      <c r="K12" s="277"/>
      <c r="L12" s="276"/>
      <c r="M12" s="277"/>
      <c r="N12" s="310">
        <f>D12</f>
        <v>45</v>
      </c>
      <c r="O12" s="311"/>
      <c r="P12" s="276"/>
      <c r="Q12" s="277"/>
      <c r="R12" s="276"/>
      <c r="S12" s="277"/>
      <c r="T12" s="276"/>
      <c r="U12" s="277"/>
    </row>
    <row r="13" spans="2:21" ht="24.75" customHeight="1" x14ac:dyDescent="0.25">
      <c r="B13" s="373" t="s">
        <v>3</v>
      </c>
      <c r="C13" s="374"/>
      <c r="D13" s="64"/>
      <c r="J13" s="276"/>
      <c r="K13" s="277"/>
      <c r="L13" s="276"/>
      <c r="M13" s="277"/>
      <c r="N13" s="276"/>
      <c r="O13" s="277"/>
      <c r="P13" s="276"/>
      <c r="Q13" s="277"/>
      <c r="R13" s="276"/>
      <c r="S13" s="277"/>
      <c r="T13" s="276"/>
      <c r="U13" s="277"/>
    </row>
    <row r="14" spans="2:21" ht="24.75" customHeight="1" thickBot="1" x14ac:dyDescent="0.3">
      <c r="B14" s="375"/>
      <c r="C14" s="376"/>
      <c r="D14" s="14"/>
      <c r="J14" s="276"/>
      <c r="K14" s="277"/>
      <c r="L14" s="276"/>
      <c r="M14" s="277"/>
      <c r="N14" s="276"/>
      <c r="O14" s="277"/>
      <c r="P14" s="276"/>
      <c r="Q14" s="277"/>
      <c r="R14" s="276"/>
      <c r="S14" s="277"/>
      <c r="T14" s="276"/>
      <c r="U14" s="277"/>
    </row>
    <row r="15" spans="2:21" ht="22.5" customHeight="1" x14ac:dyDescent="0.25">
      <c r="B15" s="11" t="s">
        <v>80</v>
      </c>
      <c r="C15" s="7"/>
      <c r="D15" s="40">
        <v>40</v>
      </c>
      <c r="E15" s="81">
        <f t="shared" ref="E15:E23" si="0">D15*19.25</f>
        <v>770</v>
      </c>
      <c r="F15" s="82"/>
      <c r="G15" s="83"/>
      <c r="J15" s="276"/>
      <c r="K15" s="277"/>
      <c r="L15" s="276"/>
      <c r="M15" s="277"/>
      <c r="N15" s="310">
        <f t="shared" ref="N15:N23" si="1">D15</f>
        <v>40</v>
      </c>
      <c r="O15" s="311"/>
      <c r="P15" s="276"/>
      <c r="Q15" s="277"/>
      <c r="R15" s="276"/>
      <c r="S15" s="277"/>
      <c r="T15" s="276"/>
      <c r="U15" s="277"/>
    </row>
    <row r="16" spans="2:21" ht="22.5" customHeight="1" x14ac:dyDescent="0.25">
      <c r="B16" s="45" t="s">
        <v>4</v>
      </c>
      <c r="C16" s="8"/>
      <c r="D16" s="38">
        <v>15</v>
      </c>
      <c r="E16" s="81">
        <f t="shared" si="0"/>
        <v>288.75</v>
      </c>
      <c r="G16" s="84"/>
      <c r="J16" s="276"/>
      <c r="K16" s="277"/>
      <c r="L16" s="276"/>
      <c r="M16" s="277"/>
      <c r="N16" s="310">
        <f t="shared" si="1"/>
        <v>15</v>
      </c>
      <c r="O16" s="311"/>
      <c r="P16" s="276"/>
      <c r="Q16" s="277"/>
      <c r="R16" s="276"/>
      <c r="S16" s="277"/>
      <c r="T16" s="276"/>
      <c r="U16" s="277"/>
    </row>
    <row r="17" spans="2:21" ht="22.5" customHeight="1" x14ac:dyDescent="0.25">
      <c r="B17" s="56" t="s">
        <v>81</v>
      </c>
      <c r="C17" s="8"/>
      <c r="D17" s="38">
        <v>30</v>
      </c>
      <c r="E17" s="81">
        <f t="shared" si="0"/>
        <v>577.5</v>
      </c>
      <c r="G17" s="84"/>
      <c r="J17" s="276"/>
      <c r="K17" s="277"/>
      <c r="L17" s="276"/>
      <c r="M17" s="277"/>
      <c r="N17" s="310">
        <f t="shared" si="1"/>
        <v>30</v>
      </c>
      <c r="O17" s="311"/>
      <c r="P17" s="276"/>
      <c r="Q17" s="277"/>
      <c r="R17" s="276"/>
      <c r="S17" s="277"/>
      <c r="T17" s="276"/>
      <c r="U17" s="277"/>
    </row>
    <row r="18" spans="2:21" ht="22.5" customHeight="1" x14ac:dyDescent="0.25">
      <c r="B18" s="45" t="s">
        <v>5</v>
      </c>
      <c r="C18" s="8"/>
      <c r="D18" s="38">
        <v>60</v>
      </c>
      <c r="E18" s="81">
        <f t="shared" si="0"/>
        <v>1155</v>
      </c>
      <c r="G18" s="84"/>
      <c r="J18" s="276"/>
      <c r="K18" s="277"/>
      <c r="L18" s="276"/>
      <c r="M18" s="277"/>
      <c r="N18" s="310">
        <f t="shared" si="1"/>
        <v>60</v>
      </c>
      <c r="O18" s="311"/>
      <c r="P18" s="276"/>
      <c r="Q18" s="277"/>
      <c r="R18" s="276"/>
      <c r="S18" s="277"/>
      <c r="T18" s="276"/>
      <c r="U18" s="277"/>
    </row>
    <row r="19" spans="2:21" ht="22.5" customHeight="1" x14ac:dyDescent="0.25">
      <c r="B19" s="45" t="s">
        <v>6</v>
      </c>
      <c r="C19" s="8"/>
      <c r="D19" s="38">
        <v>100</v>
      </c>
      <c r="E19" s="81">
        <f t="shared" si="0"/>
        <v>1925</v>
      </c>
      <c r="G19" s="84"/>
      <c r="J19" s="276"/>
      <c r="K19" s="277"/>
      <c r="L19" s="276"/>
      <c r="M19" s="277"/>
      <c r="N19" s="310">
        <f t="shared" si="1"/>
        <v>100</v>
      </c>
      <c r="O19" s="311"/>
      <c r="P19" s="276"/>
      <c r="Q19" s="277"/>
      <c r="R19" s="276"/>
      <c r="S19" s="277"/>
      <c r="T19" s="276"/>
      <c r="U19" s="277"/>
    </row>
    <row r="20" spans="2:21" ht="22.5" customHeight="1" x14ac:dyDescent="0.25">
      <c r="B20" s="243" t="s">
        <v>91</v>
      </c>
      <c r="C20" s="8"/>
      <c r="D20" s="38">
        <v>33</v>
      </c>
      <c r="E20" s="81">
        <f>D20*19.25</f>
        <v>635.25</v>
      </c>
      <c r="G20" s="84"/>
      <c r="J20" s="276"/>
      <c r="K20" s="277"/>
      <c r="L20" s="276"/>
      <c r="M20" s="277"/>
      <c r="N20" s="310">
        <f t="shared" si="1"/>
        <v>33</v>
      </c>
      <c r="O20" s="311"/>
      <c r="P20" s="276"/>
      <c r="Q20" s="277"/>
      <c r="R20" s="276"/>
      <c r="S20" s="277"/>
      <c r="T20" s="276"/>
      <c r="U20" s="277"/>
    </row>
    <row r="21" spans="2:21" ht="22.5" customHeight="1" x14ac:dyDescent="0.25">
      <c r="B21" s="244"/>
      <c r="C21" s="8"/>
      <c r="D21" s="38">
        <v>33</v>
      </c>
      <c r="E21" s="81">
        <f>D21*19.25</f>
        <v>635.25</v>
      </c>
      <c r="G21" s="84"/>
      <c r="J21" s="276"/>
      <c r="K21" s="277"/>
      <c r="L21" s="276"/>
      <c r="M21" s="277"/>
      <c r="N21" s="310">
        <f t="shared" si="1"/>
        <v>33</v>
      </c>
      <c r="O21" s="311"/>
      <c r="P21" s="276"/>
      <c r="Q21" s="277"/>
      <c r="R21" s="276"/>
      <c r="S21" s="277"/>
      <c r="T21" s="276"/>
      <c r="U21" s="277"/>
    </row>
    <row r="22" spans="2:21" ht="22.5" customHeight="1" x14ac:dyDescent="0.25">
      <c r="B22" s="243" t="s">
        <v>7</v>
      </c>
      <c r="C22" s="28"/>
      <c r="D22" s="44">
        <v>50</v>
      </c>
      <c r="E22" s="81">
        <f>D22*19.25</f>
        <v>962.5</v>
      </c>
      <c r="G22" s="84"/>
      <c r="J22" s="181"/>
      <c r="K22" s="182"/>
      <c r="L22" s="181"/>
      <c r="M22" s="182"/>
      <c r="N22" s="310">
        <f t="shared" ref="N22" si="2">D22</f>
        <v>50</v>
      </c>
      <c r="O22" s="311"/>
      <c r="P22" s="181"/>
      <c r="Q22" s="182"/>
      <c r="R22" s="181"/>
      <c r="S22" s="182"/>
      <c r="T22" s="181"/>
      <c r="U22" s="182"/>
    </row>
    <row r="23" spans="2:21" ht="22.5" customHeight="1" thickBot="1" x14ac:dyDescent="0.3">
      <c r="B23" s="244"/>
      <c r="C23" s="37"/>
      <c r="D23" s="39">
        <v>50</v>
      </c>
      <c r="E23" s="81">
        <f t="shared" si="0"/>
        <v>962.5</v>
      </c>
      <c r="F23" s="72">
        <f>SUM(D15:D23)</f>
        <v>411</v>
      </c>
      <c r="G23" s="73">
        <f>SUM(E15:E23)</f>
        <v>7911.75</v>
      </c>
      <c r="J23" s="276"/>
      <c r="K23" s="277"/>
      <c r="L23" s="276"/>
      <c r="M23" s="277"/>
      <c r="N23" s="310">
        <f t="shared" si="1"/>
        <v>50</v>
      </c>
      <c r="O23" s="311"/>
      <c r="P23" s="276"/>
      <c r="Q23" s="277"/>
      <c r="R23" s="276"/>
      <c r="S23" s="277"/>
      <c r="T23" s="276"/>
      <c r="U23" s="277"/>
    </row>
    <row r="24" spans="2:21" ht="24.75" customHeight="1" x14ac:dyDescent="0.25">
      <c r="B24" s="369" t="s">
        <v>72</v>
      </c>
      <c r="C24" s="370"/>
      <c r="D24" s="85"/>
      <c r="J24" s="276"/>
      <c r="K24" s="277"/>
      <c r="L24" s="276"/>
      <c r="M24" s="277"/>
      <c r="N24" s="276"/>
      <c r="O24" s="277"/>
      <c r="P24" s="276"/>
      <c r="Q24" s="277"/>
      <c r="R24" s="276"/>
      <c r="S24" s="277"/>
      <c r="T24" s="276"/>
      <c r="U24" s="277"/>
    </row>
    <row r="25" spans="2:21" ht="24.75" customHeight="1" thickBot="1" x14ac:dyDescent="0.3">
      <c r="B25" s="371"/>
      <c r="C25" s="372"/>
      <c r="D25" s="60"/>
      <c r="J25" s="276"/>
      <c r="K25" s="277"/>
      <c r="L25" s="276"/>
      <c r="M25" s="277"/>
      <c r="N25" s="276"/>
      <c r="O25" s="277"/>
      <c r="P25" s="276"/>
      <c r="Q25" s="277"/>
      <c r="R25" s="276"/>
      <c r="S25" s="277"/>
      <c r="T25" s="276"/>
      <c r="U25" s="277"/>
    </row>
    <row r="26" spans="2:21" ht="22.5" customHeight="1" x14ac:dyDescent="0.25">
      <c r="B26" s="63" t="s">
        <v>8</v>
      </c>
      <c r="C26" s="46"/>
      <c r="D26" s="40">
        <v>15</v>
      </c>
      <c r="E26" s="79">
        <f t="shared" ref="E26:E36" si="3">D26*19.25</f>
        <v>288.75</v>
      </c>
      <c r="F26" s="82"/>
      <c r="G26" s="83"/>
      <c r="J26" s="276"/>
      <c r="K26" s="277"/>
      <c r="L26" s="276"/>
      <c r="M26" s="277"/>
      <c r="N26" s="276"/>
      <c r="O26" s="277"/>
      <c r="P26" s="276"/>
      <c r="Q26" s="277"/>
      <c r="R26" s="276"/>
      <c r="S26" s="277"/>
      <c r="T26" s="296">
        <f>D26</f>
        <v>15</v>
      </c>
      <c r="U26" s="297"/>
    </row>
    <row r="27" spans="2:21" ht="22.5" customHeight="1" x14ac:dyDescent="0.25">
      <c r="B27" s="62" t="s">
        <v>9</v>
      </c>
      <c r="C27" s="8"/>
      <c r="D27" s="38">
        <v>10</v>
      </c>
      <c r="E27" s="79">
        <f t="shared" si="3"/>
        <v>192.5</v>
      </c>
      <c r="G27" s="84"/>
      <c r="J27" s="276"/>
      <c r="K27" s="277"/>
      <c r="L27" s="276"/>
      <c r="M27" s="277"/>
      <c r="N27" s="276"/>
      <c r="O27" s="277"/>
      <c r="P27" s="276"/>
      <c r="Q27" s="277"/>
      <c r="R27" s="276"/>
      <c r="S27" s="277"/>
      <c r="T27" s="296">
        <f t="shared" ref="T27:T38" si="4">D27</f>
        <v>10</v>
      </c>
      <c r="U27" s="297"/>
    </row>
    <row r="28" spans="2:21" ht="22.5" customHeight="1" x14ac:dyDescent="0.25">
      <c r="B28" s="61" t="s">
        <v>73</v>
      </c>
      <c r="C28" s="8"/>
      <c r="D28" s="38">
        <v>10</v>
      </c>
      <c r="E28" s="79">
        <f t="shared" si="3"/>
        <v>192.5</v>
      </c>
      <c r="G28" s="84"/>
      <c r="J28" s="276"/>
      <c r="K28" s="277"/>
      <c r="L28" s="276"/>
      <c r="M28" s="277"/>
      <c r="N28" s="276"/>
      <c r="O28" s="277"/>
      <c r="P28" s="276"/>
      <c r="Q28" s="277"/>
      <c r="R28" s="276"/>
      <c r="S28" s="277"/>
      <c r="T28" s="296">
        <f t="shared" si="4"/>
        <v>10</v>
      </c>
      <c r="U28" s="297"/>
    </row>
    <row r="29" spans="2:21" ht="22.5" customHeight="1" x14ac:dyDescent="0.25">
      <c r="B29" s="61" t="s">
        <v>74</v>
      </c>
      <c r="C29" s="8"/>
      <c r="D29" s="38">
        <v>10</v>
      </c>
      <c r="E29" s="79">
        <f t="shared" si="3"/>
        <v>192.5</v>
      </c>
      <c r="G29" s="84"/>
      <c r="J29" s="276"/>
      <c r="K29" s="277"/>
      <c r="L29" s="276"/>
      <c r="M29" s="277"/>
      <c r="N29" s="276"/>
      <c r="O29" s="277"/>
      <c r="P29" s="276"/>
      <c r="Q29" s="277"/>
      <c r="R29" s="276"/>
      <c r="S29" s="277"/>
      <c r="T29" s="296">
        <f t="shared" si="4"/>
        <v>10</v>
      </c>
      <c r="U29" s="297"/>
    </row>
    <row r="30" spans="2:21" ht="22.5" customHeight="1" x14ac:dyDescent="0.25">
      <c r="B30" s="61" t="s">
        <v>10</v>
      </c>
      <c r="C30" s="8"/>
      <c r="D30" s="38">
        <v>15</v>
      </c>
      <c r="E30" s="79">
        <f t="shared" si="3"/>
        <v>288.75</v>
      </c>
      <c r="G30" s="84"/>
      <c r="J30" s="276"/>
      <c r="K30" s="277"/>
      <c r="L30" s="276"/>
      <c r="M30" s="277"/>
      <c r="N30" s="276"/>
      <c r="O30" s="277"/>
      <c r="P30" s="276"/>
      <c r="Q30" s="277"/>
      <c r="R30" s="276"/>
      <c r="S30" s="277"/>
      <c r="T30" s="296">
        <f t="shared" si="4"/>
        <v>15</v>
      </c>
      <c r="U30" s="297"/>
    </row>
    <row r="31" spans="2:21" ht="22.5" customHeight="1" x14ac:dyDescent="0.25">
      <c r="B31" s="368" t="s">
        <v>75</v>
      </c>
      <c r="C31" s="8"/>
      <c r="D31" s="38">
        <v>4</v>
      </c>
      <c r="E31" s="79">
        <f t="shared" si="3"/>
        <v>77</v>
      </c>
      <c r="G31" s="84"/>
      <c r="J31" s="276"/>
      <c r="K31" s="277"/>
      <c r="L31" s="276"/>
      <c r="M31" s="277"/>
      <c r="N31" s="276"/>
      <c r="O31" s="277"/>
      <c r="P31" s="276"/>
      <c r="Q31" s="277"/>
      <c r="R31" s="276"/>
      <c r="S31" s="277"/>
      <c r="T31" s="296">
        <f t="shared" si="4"/>
        <v>4</v>
      </c>
      <c r="U31" s="297"/>
    </row>
    <row r="32" spans="2:21" ht="22.5" customHeight="1" x14ac:dyDescent="0.25">
      <c r="B32" s="315"/>
      <c r="C32" s="8"/>
      <c r="D32" s="38">
        <v>4</v>
      </c>
      <c r="E32" s="79">
        <f t="shared" si="3"/>
        <v>77</v>
      </c>
      <c r="G32" s="84"/>
      <c r="J32" s="276"/>
      <c r="K32" s="277"/>
      <c r="L32" s="276"/>
      <c r="M32" s="277"/>
      <c r="N32" s="276"/>
      <c r="O32" s="277"/>
      <c r="P32" s="276"/>
      <c r="Q32" s="277"/>
      <c r="R32" s="276"/>
      <c r="S32" s="277"/>
      <c r="T32" s="296">
        <f t="shared" si="4"/>
        <v>4</v>
      </c>
      <c r="U32" s="297"/>
    </row>
    <row r="33" spans="2:21" ht="22.5" customHeight="1" x14ac:dyDescent="0.25">
      <c r="B33" s="246"/>
      <c r="C33" s="8"/>
      <c r="D33" s="38">
        <v>4</v>
      </c>
      <c r="E33" s="79">
        <f t="shared" si="3"/>
        <v>77</v>
      </c>
      <c r="G33" s="84"/>
      <c r="J33" s="276"/>
      <c r="K33" s="277"/>
      <c r="L33" s="276"/>
      <c r="M33" s="277"/>
      <c r="N33" s="276"/>
      <c r="O33" s="277"/>
      <c r="P33" s="276"/>
      <c r="Q33" s="277"/>
      <c r="R33" s="276"/>
      <c r="S33" s="277"/>
      <c r="T33" s="296">
        <f t="shared" si="4"/>
        <v>4</v>
      </c>
      <c r="U33" s="297"/>
    </row>
    <row r="34" spans="2:21" ht="22.5" customHeight="1" x14ac:dyDescent="0.25">
      <c r="B34" s="61" t="s">
        <v>29</v>
      </c>
      <c r="C34" s="8"/>
      <c r="D34" s="38">
        <v>10</v>
      </c>
      <c r="E34" s="79">
        <f t="shared" si="3"/>
        <v>192.5</v>
      </c>
      <c r="G34" s="84"/>
      <c r="J34" s="276"/>
      <c r="K34" s="277"/>
      <c r="L34" s="276"/>
      <c r="M34" s="277"/>
      <c r="N34" s="276"/>
      <c r="O34" s="277"/>
      <c r="P34" s="276"/>
      <c r="Q34" s="277"/>
      <c r="R34" s="276"/>
      <c r="S34" s="277"/>
      <c r="T34" s="296">
        <f t="shared" si="4"/>
        <v>10</v>
      </c>
      <c r="U34" s="297"/>
    </row>
    <row r="35" spans="2:21" ht="22.5" customHeight="1" x14ac:dyDescent="0.25">
      <c r="B35" s="366" t="s">
        <v>76</v>
      </c>
      <c r="C35" s="8"/>
      <c r="D35" s="38">
        <v>0</v>
      </c>
      <c r="E35" s="79">
        <f t="shared" si="3"/>
        <v>0</v>
      </c>
      <c r="G35" s="84"/>
      <c r="J35" s="276"/>
      <c r="K35" s="277"/>
      <c r="L35" s="276"/>
      <c r="M35" s="277"/>
      <c r="N35" s="276"/>
      <c r="O35" s="277"/>
      <c r="P35" s="276"/>
      <c r="Q35" s="277"/>
      <c r="R35" s="276"/>
      <c r="S35" s="277"/>
      <c r="T35" s="296">
        <f t="shared" si="4"/>
        <v>0</v>
      </c>
      <c r="U35" s="297"/>
    </row>
    <row r="36" spans="2:21" ht="22.5" customHeight="1" x14ac:dyDescent="0.25">
      <c r="B36" s="367"/>
      <c r="C36" s="8"/>
      <c r="D36" s="38">
        <v>5</v>
      </c>
      <c r="E36" s="79">
        <f t="shared" si="3"/>
        <v>96.25</v>
      </c>
      <c r="G36" s="84"/>
      <c r="J36" s="276"/>
      <c r="K36" s="277"/>
      <c r="L36" s="276"/>
      <c r="M36" s="277"/>
      <c r="N36" s="276"/>
      <c r="O36" s="277"/>
      <c r="P36" s="276"/>
      <c r="Q36" s="277"/>
      <c r="R36" s="276"/>
      <c r="S36" s="277"/>
      <c r="T36" s="296">
        <f t="shared" si="4"/>
        <v>5</v>
      </c>
      <c r="U36" s="297"/>
    </row>
    <row r="37" spans="2:21" ht="22.5" customHeight="1" x14ac:dyDescent="0.25">
      <c r="B37" s="367"/>
      <c r="C37" s="8"/>
      <c r="D37" s="38">
        <v>0</v>
      </c>
      <c r="E37" s="79">
        <f t="shared" ref="E37:E39" si="5">D37*19.25</f>
        <v>0</v>
      </c>
      <c r="G37" s="84"/>
      <c r="J37" s="276"/>
      <c r="K37" s="277"/>
      <c r="L37" s="276"/>
      <c r="M37" s="277"/>
      <c r="N37" s="276"/>
      <c r="O37" s="277"/>
      <c r="P37" s="276"/>
      <c r="Q37" s="277"/>
      <c r="R37" s="276"/>
      <c r="S37" s="277"/>
      <c r="T37" s="296">
        <f t="shared" si="4"/>
        <v>0</v>
      </c>
      <c r="U37" s="297"/>
    </row>
    <row r="38" spans="2:21" ht="22.5" customHeight="1" x14ac:dyDescent="0.25">
      <c r="B38" s="367"/>
      <c r="C38" s="28"/>
      <c r="D38" s="44">
        <v>5</v>
      </c>
      <c r="E38" s="79">
        <f t="shared" si="5"/>
        <v>96.25</v>
      </c>
      <c r="F38" s="72">
        <f>SUM(D26:D38)</f>
        <v>92</v>
      </c>
      <c r="G38" s="73">
        <f>SUM(E26:E38)</f>
        <v>1771</v>
      </c>
      <c r="J38" s="276"/>
      <c r="K38" s="277"/>
      <c r="L38" s="276"/>
      <c r="M38" s="277"/>
      <c r="N38" s="276"/>
      <c r="O38" s="277"/>
      <c r="P38" s="276"/>
      <c r="Q38" s="277"/>
      <c r="R38" s="276"/>
      <c r="S38" s="277"/>
      <c r="T38" s="296">
        <f t="shared" si="4"/>
        <v>5</v>
      </c>
      <c r="U38" s="297"/>
    </row>
    <row r="39" spans="2:21" ht="22.5" customHeight="1" x14ac:dyDescent="0.25">
      <c r="B39" s="422" t="s">
        <v>179</v>
      </c>
      <c r="C39" s="209"/>
      <c r="D39" s="38">
        <v>10</v>
      </c>
      <c r="E39" s="79">
        <f t="shared" si="5"/>
        <v>192.5</v>
      </c>
      <c r="G39" s="84"/>
      <c r="J39" s="181"/>
      <c r="K39" s="182"/>
      <c r="L39" s="181"/>
      <c r="M39" s="182"/>
      <c r="N39" s="181"/>
      <c r="O39" s="182"/>
      <c r="P39" s="181"/>
      <c r="Q39" s="182"/>
      <c r="R39" s="181"/>
      <c r="S39" s="182"/>
      <c r="T39" s="206"/>
      <c r="U39" s="207"/>
    </row>
    <row r="40" spans="2:21" ht="22.5" customHeight="1" x14ac:dyDescent="0.25">
      <c r="B40" s="423"/>
      <c r="C40" s="209"/>
      <c r="D40" s="38">
        <v>10</v>
      </c>
      <c r="E40" s="79">
        <f t="shared" ref="E40" si="6">D40*19.25</f>
        <v>192.5</v>
      </c>
      <c r="F40" s="72">
        <f>SUM(D39:D40)</f>
        <v>20</v>
      </c>
      <c r="G40" s="73">
        <f>SUM(E39:E40)</f>
        <v>385</v>
      </c>
      <c r="J40" s="181"/>
      <c r="K40" s="182"/>
      <c r="L40" s="181"/>
      <c r="M40" s="182"/>
      <c r="N40" s="181"/>
      <c r="O40" s="182"/>
      <c r="P40" s="181"/>
      <c r="Q40" s="182"/>
      <c r="R40" s="181"/>
      <c r="S40" s="182"/>
      <c r="T40" s="206"/>
      <c r="U40" s="207"/>
    </row>
    <row r="41" spans="2:21" ht="24.75" customHeight="1" x14ac:dyDescent="0.25">
      <c r="B41" s="362" t="s">
        <v>11</v>
      </c>
      <c r="C41" s="363"/>
      <c r="D41" s="208"/>
      <c r="J41" s="276"/>
      <c r="K41" s="277"/>
      <c r="L41" s="276"/>
      <c r="M41" s="277"/>
      <c r="N41" s="276"/>
      <c r="O41" s="277"/>
      <c r="P41" s="276"/>
      <c r="Q41" s="277"/>
      <c r="R41" s="276"/>
      <c r="S41" s="277"/>
      <c r="T41" s="276"/>
      <c r="U41" s="277"/>
    </row>
    <row r="42" spans="2:21" ht="24.75" customHeight="1" thickBot="1" x14ac:dyDescent="0.3">
      <c r="B42" s="364"/>
      <c r="C42" s="365"/>
      <c r="D42" s="86"/>
      <c r="J42" s="276"/>
      <c r="K42" s="277"/>
      <c r="L42" s="276"/>
      <c r="M42" s="277"/>
      <c r="N42" s="276"/>
      <c r="O42" s="277"/>
      <c r="P42" s="276"/>
      <c r="Q42" s="277"/>
      <c r="R42" s="276"/>
      <c r="S42" s="277"/>
      <c r="T42" s="276"/>
      <c r="U42" s="277"/>
    </row>
    <row r="43" spans="2:21" ht="22.5" customHeight="1" x14ac:dyDescent="0.25">
      <c r="B43" s="360" t="s">
        <v>82</v>
      </c>
      <c r="C43" s="183"/>
      <c r="D43" s="40">
        <v>3</v>
      </c>
      <c r="E43" s="81">
        <f t="shared" ref="E43:E51" si="7">D43*19.25</f>
        <v>57.75</v>
      </c>
      <c r="F43" s="82"/>
      <c r="G43" s="83"/>
      <c r="J43" s="276"/>
      <c r="K43" s="277"/>
      <c r="L43" s="276"/>
      <c r="M43" s="277"/>
      <c r="N43" s="310">
        <f t="shared" ref="N43:N51" si="8">D43</f>
        <v>3</v>
      </c>
      <c r="O43" s="311"/>
      <c r="P43" s="276"/>
      <c r="Q43" s="277"/>
      <c r="R43" s="276"/>
      <c r="S43" s="277"/>
      <c r="T43" s="276"/>
      <c r="U43" s="277"/>
    </row>
    <row r="44" spans="2:21" ht="22.5" customHeight="1" x14ac:dyDescent="0.25">
      <c r="B44" s="358"/>
      <c r="C44" s="184"/>
      <c r="D44" s="38">
        <v>3</v>
      </c>
      <c r="E44" s="81">
        <f t="shared" si="7"/>
        <v>57.75</v>
      </c>
      <c r="G44" s="84"/>
      <c r="J44" s="276"/>
      <c r="K44" s="277"/>
      <c r="L44" s="276"/>
      <c r="M44" s="277"/>
      <c r="N44" s="310">
        <f t="shared" si="8"/>
        <v>3</v>
      </c>
      <c r="O44" s="311"/>
      <c r="P44" s="276"/>
      <c r="Q44" s="277"/>
      <c r="R44" s="276"/>
      <c r="S44" s="277"/>
      <c r="T44" s="276"/>
      <c r="U44" s="277"/>
    </row>
    <row r="45" spans="2:21" ht="22.5" customHeight="1" x14ac:dyDescent="0.25">
      <c r="B45" s="358"/>
      <c r="C45" s="184"/>
      <c r="D45" s="38">
        <v>6</v>
      </c>
      <c r="E45" s="81">
        <f t="shared" si="7"/>
        <v>115.5</v>
      </c>
      <c r="G45" s="84"/>
      <c r="J45" s="276"/>
      <c r="K45" s="277"/>
      <c r="L45" s="276"/>
      <c r="M45" s="277"/>
      <c r="N45" s="310">
        <f t="shared" si="8"/>
        <v>6</v>
      </c>
      <c r="O45" s="311"/>
      <c r="P45" s="276"/>
      <c r="Q45" s="277"/>
      <c r="R45" s="276"/>
      <c r="S45" s="277"/>
      <c r="T45" s="276"/>
      <c r="U45" s="277"/>
    </row>
    <row r="46" spans="2:21" ht="22.5" customHeight="1" x14ac:dyDescent="0.25">
      <c r="B46" s="358"/>
      <c r="C46" s="184"/>
      <c r="D46" s="38">
        <v>6</v>
      </c>
      <c r="E46" s="81">
        <f t="shared" si="7"/>
        <v>115.5</v>
      </c>
      <c r="G46" s="84"/>
      <c r="J46" s="276"/>
      <c r="K46" s="277"/>
      <c r="L46" s="276"/>
      <c r="M46" s="277"/>
      <c r="N46" s="310">
        <f t="shared" si="8"/>
        <v>6</v>
      </c>
      <c r="O46" s="311"/>
      <c r="P46" s="276"/>
      <c r="Q46" s="277"/>
      <c r="R46" s="276"/>
      <c r="S46" s="277"/>
      <c r="T46" s="276"/>
      <c r="U46" s="277"/>
    </row>
    <row r="47" spans="2:21" ht="22.5" customHeight="1" x14ac:dyDescent="0.25">
      <c r="B47" s="361"/>
      <c r="C47" s="184"/>
      <c r="D47" s="38">
        <v>6</v>
      </c>
      <c r="E47" s="81">
        <f t="shared" si="7"/>
        <v>115.5</v>
      </c>
      <c r="G47" s="84"/>
      <c r="J47" s="276"/>
      <c r="K47" s="277"/>
      <c r="L47" s="276"/>
      <c r="M47" s="277"/>
      <c r="N47" s="310">
        <f t="shared" si="8"/>
        <v>6</v>
      </c>
      <c r="O47" s="311"/>
      <c r="P47" s="276"/>
      <c r="Q47" s="277"/>
      <c r="R47" s="276"/>
      <c r="S47" s="277"/>
      <c r="T47" s="276"/>
      <c r="U47" s="277"/>
    </row>
    <row r="48" spans="2:21" ht="22.5" customHeight="1" x14ac:dyDescent="0.25">
      <c r="B48" s="361"/>
      <c r="C48" s="8"/>
      <c r="D48" s="38">
        <v>6</v>
      </c>
      <c r="E48" s="81">
        <f t="shared" si="7"/>
        <v>115.5</v>
      </c>
      <c r="G48" s="84"/>
      <c r="J48" s="276"/>
      <c r="K48" s="277"/>
      <c r="L48" s="276"/>
      <c r="M48" s="277"/>
      <c r="N48" s="310">
        <f t="shared" si="8"/>
        <v>6</v>
      </c>
      <c r="O48" s="311"/>
      <c r="P48" s="276"/>
      <c r="Q48" s="277"/>
      <c r="R48" s="276"/>
      <c r="S48" s="277"/>
      <c r="T48" s="276"/>
      <c r="U48" s="277"/>
    </row>
    <row r="49" spans="2:21" ht="22.5" customHeight="1" x14ac:dyDescent="0.25">
      <c r="B49" s="87" t="s">
        <v>12</v>
      </c>
      <c r="C49" s="8"/>
      <c r="D49" s="38">
        <v>7</v>
      </c>
      <c r="E49" s="81">
        <f t="shared" si="7"/>
        <v>134.75</v>
      </c>
      <c r="G49" s="84"/>
      <c r="J49" s="276"/>
      <c r="K49" s="277"/>
      <c r="L49" s="276"/>
      <c r="M49" s="277"/>
      <c r="N49" s="310">
        <f t="shared" si="8"/>
        <v>7</v>
      </c>
      <c r="O49" s="311"/>
      <c r="P49" s="276"/>
      <c r="Q49" s="277"/>
      <c r="R49" s="276"/>
      <c r="S49" s="277"/>
      <c r="T49" s="276"/>
      <c r="U49" s="277"/>
    </row>
    <row r="50" spans="2:21" ht="22.5" customHeight="1" x14ac:dyDescent="0.25">
      <c r="B50" s="358" t="s">
        <v>83</v>
      </c>
      <c r="C50" s="8"/>
      <c r="D50" s="38">
        <v>5</v>
      </c>
      <c r="E50" s="81">
        <f t="shared" si="7"/>
        <v>96.25</v>
      </c>
      <c r="G50" s="84"/>
      <c r="J50" s="276"/>
      <c r="K50" s="277"/>
      <c r="L50" s="276"/>
      <c r="M50" s="277"/>
      <c r="N50" s="310">
        <f t="shared" si="8"/>
        <v>5</v>
      </c>
      <c r="O50" s="311"/>
      <c r="P50" s="276"/>
      <c r="Q50" s="277"/>
      <c r="R50" s="276"/>
      <c r="S50" s="277"/>
      <c r="T50" s="276"/>
      <c r="U50" s="277"/>
    </row>
    <row r="51" spans="2:21" ht="22.5" customHeight="1" thickBot="1" x14ac:dyDescent="0.3">
      <c r="B51" s="359"/>
      <c r="C51" s="37"/>
      <c r="D51" s="39">
        <v>5</v>
      </c>
      <c r="E51" s="81">
        <f t="shared" si="7"/>
        <v>96.25</v>
      </c>
      <c r="F51" s="72">
        <f>SUM(D43:D51)</f>
        <v>47</v>
      </c>
      <c r="G51" s="73">
        <f>SUM(E43:E51)</f>
        <v>904.75</v>
      </c>
      <c r="J51" s="276"/>
      <c r="K51" s="277"/>
      <c r="L51" s="276"/>
      <c r="M51" s="277"/>
      <c r="N51" s="310">
        <f t="shared" si="8"/>
        <v>5</v>
      </c>
      <c r="O51" s="311"/>
      <c r="P51" s="276"/>
      <c r="Q51" s="277"/>
      <c r="R51" s="276"/>
      <c r="S51" s="277"/>
      <c r="T51" s="276"/>
      <c r="U51" s="277"/>
    </row>
    <row r="52" spans="2:21" ht="24.75" customHeight="1" x14ac:dyDescent="0.25">
      <c r="B52" s="354" t="s">
        <v>18</v>
      </c>
      <c r="C52" s="355"/>
      <c r="D52" s="12"/>
      <c r="J52" s="276"/>
      <c r="K52" s="277"/>
      <c r="L52" s="276"/>
      <c r="M52" s="277"/>
      <c r="N52" s="276"/>
      <c r="O52" s="277"/>
      <c r="P52" s="276"/>
      <c r="Q52" s="277"/>
      <c r="R52" s="276"/>
      <c r="S52" s="277"/>
      <c r="T52" s="276"/>
      <c r="U52" s="277"/>
    </row>
    <row r="53" spans="2:21" ht="24.75" customHeight="1" thickBot="1" x14ac:dyDescent="0.3">
      <c r="B53" s="356"/>
      <c r="C53" s="357"/>
      <c r="D53" s="13"/>
      <c r="J53" s="276"/>
      <c r="K53" s="277"/>
      <c r="L53" s="276"/>
      <c r="M53" s="277"/>
      <c r="N53" s="276"/>
      <c r="O53" s="277"/>
      <c r="P53" s="276"/>
      <c r="Q53" s="277"/>
      <c r="R53" s="276"/>
      <c r="S53" s="277"/>
      <c r="T53" s="276"/>
      <c r="U53" s="277"/>
    </row>
    <row r="54" spans="2:21" ht="22.5" customHeight="1" x14ac:dyDescent="0.25">
      <c r="B54" s="88" t="s">
        <v>19</v>
      </c>
      <c r="C54" s="46"/>
      <c r="D54" s="40">
        <v>8</v>
      </c>
      <c r="E54" s="81">
        <f t="shared" ref="E54:E57" si="9">D54*19.25</f>
        <v>154</v>
      </c>
      <c r="F54" s="82"/>
      <c r="G54" s="83"/>
      <c r="J54" s="276"/>
      <c r="K54" s="277"/>
      <c r="L54" s="276"/>
      <c r="M54" s="277"/>
      <c r="N54" s="276"/>
      <c r="O54" s="277"/>
      <c r="P54" s="276"/>
      <c r="Q54" s="277"/>
      <c r="R54" s="294">
        <f>D54</f>
        <v>8</v>
      </c>
      <c r="S54" s="295"/>
      <c r="T54" s="276"/>
      <c r="U54" s="277"/>
    </row>
    <row r="55" spans="2:21" ht="22.5" customHeight="1" x14ac:dyDescent="0.25">
      <c r="B55" s="352" t="s">
        <v>77</v>
      </c>
      <c r="C55" s="36"/>
      <c r="D55" s="41">
        <v>5</v>
      </c>
      <c r="E55" s="81">
        <f t="shared" si="9"/>
        <v>96.25</v>
      </c>
      <c r="G55" s="84"/>
      <c r="J55" s="276"/>
      <c r="K55" s="277"/>
      <c r="L55" s="276"/>
      <c r="M55" s="277"/>
      <c r="N55" s="276"/>
      <c r="O55" s="277"/>
      <c r="P55" s="276"/>
      <c r="Q55" s="277"/>
      <c r="R55" s="294">
        <f t="shared" ref="R55:R57" si="10">D55</f>
        <v>5</v>
      </c>
      <c r="S55" s="295"/>
      <c r="T55" s="276"/>
      <c r="U55" s="277"/>
    </row>
    <row r="56" spans="2:21" ht="22.5" customHeight="1" x14ac:dyDescent="0.25">
      <c r="B56" s="353"/>
      <c r="C56" s="8"/>
      <c r="D56" s="38">
        <v>5</v>
      </c>
      <c r="E56" s="81">
        <f t="shared" si="9"/>
        <v>96.25</v>
      </c>
      <c r="G56" s="84"/>
      <c r="J56" s="276"/>
      <c r="K56" s="277"/>
      <c r="L56" s="276"/>
      <c r="M56" s="277"/>
      <c r="N56" s="276"/>
      <c r="O56" s="277"/>
      <c r="P56" s="276"/>
      <c r="Q56" s="277"/>
      <c r="R56" s="294">
        <f t="shared" si="10"/>
        <v>5</v>
      </c>
      <c r="S56" s="295"/>
      <c r="T56" s="276"/>
      <c r="U56" s="277"/>
    </row>
    <row r="57" spans="2:21" ht="22.5" customHeight="1" thickBot="1" x14ac:dyDescent="0.3">
      <c r="B57" s="89" t="s">
        <v>20</v>
      </c>
      <c r="C57" s="37"/>
      <c r="D57" s="39">
        <v>0</v>
      </c>
      <c r="E57" s="81">
        <f t="shared" si="9"/>
        <v>0</v>
      </c>
      <c r="F57" s="72">
        <f>SUM(D54:D57)</f>
        <v>18</v>
      </c>
      <c r="G57" s="73">
        <f>SUM(E54:E57)</f>
        <v>346.5</v>
      </c>
      <c r="J57" s="276"/>
      <c r="K57" s="277"/>
      <c r="L57" s="276"/>
      <c r="M57" s="277"/>
      <c r="N57" s="276"/>
      <c r="O57" s="277"/>
      <c r="P57" s="276"/>
      <c r="Q57" s="277"/>
      <c r="R57" s="294">
        <f t="shared" si="10"/>
        <v>0</v>
      </c>
      <c r="S57" s="295"/>
      <c r="T57" s="276"/>
      <c r="U57" s="277"/>
    </row>
    <row r="58" spans="2:21" ht="24.75" customHeight="1" x14ac:dyDescent="0.25">
      <c r="B58" s="348" t="s">
        <v>21</v>
      </c>
      <c r="C58" s="349"/>
      <c r="D58" s="97"/>
      <c r="J58" s="276"/>
      <c r="K58" s="277"/>
      <c r="L58" s="276"/>
      <c r="M58" s="277"/>
      <c r="N58" s="276"/>
      <c r="O58" s="277"/>
      <c r="P58" s="276"/>
      <c r="Q58" s="277"/>
      <c r="R58" s="276"/>
      <c r="S58" s="277"/>
      <c r="T58" s="276"/>
      <c r="U58" s="277"/>
    </row>
    <row r="59" spans="2:21" ht="24.75" customHeight="1" thickBot="1" x14ac:dyDescent="0.3">
      <c r="B59" s="350"/>
      <c r="C59" s="351"/>
      <c r="D59" s="98"/>
      <c r="J59" s="276"/>
      <c r="K59" s="277"/>
      <c r="L59" s="276"/>
      <c r="M59" s="277"/>
      <c r="N59" s="276"/>
      <c r="O59" s="277"/>
      <c r="P59" s="276"/>
      <c r="Q59" s="277"/>
      <c r="R59" s="276"/>
      <c r="S59" s="277"/>
      <c r="T59" s="276"/>
      <c r="U59" s="277"/>
    </row>
    <row r="60" spans="2:21" ht="22.5" customHeight="1" x14ac:dyDescent="0.25">
      <c r="B60" s="90" t="s">
        <v>22</v>
      </c>
      <c r="C60" s="101" t="s">
        <v>88</v>
      </c>
      <c r="D60" s="100"/>
      <c r="E60" s="81">
        <f t="shared" ref="E60:E75" si="11">D60*19.25</f>
        <v>0</v>
      </c>
      <c r="F60" s="82"/>
      <c r="G60" s="83"/>
      <c r="J60" s="276"/>
      <c r="K60" s="277"/>
      <c r="L60" s="276"/>
      <c r="M60" s="277"/>
      <c r="N60" s="310">
        <f t="shared" ref="N60:N75" si="12">D60</f>
        <v>0</v>
      </c>
      <c r="O60" s="311"/>
      <c r="P60" s="276"/>
      <c r="Q60" s="277"/>
      <c r="R60" s="276"/>
      <c r="S60" s="277"/>
      <c r="T60" s="276"/>
      <c r="U60" s="277"/>
    </row>
    <row r="61" spans="2:21" ht="22.5" customHeight="1" x14ac:dyDescent="0.25">
      <c r="B61" s="245" t="s">
        <v>78</v>
      </c>
      <c r="C61" s="36"/>
      <c r="D61" s="41">
        <v>25</v>
      </c>
      <c r="E61" s="81">
        <f t="shared" si="11"/>
        <v>481.25</v>
      </c>
      <c r="G61" s="84"/>
      <c r="J61" s="276"/>
      <c r="K61" s="277"/>
      <c r="L61" s="276"/>
      <c r="M61" s="277"/>
      <c r="N61" s="310">
        <f t="shared" si="12"/>
        <v>25</v>
      </c>
      <c r="O61" s="311"/>
      <c r="P61" s="276"/>
      <c r="Q61" s="277"/>
      <c r="R61" s="276"/>
      <c r="S61" s="277"/>
      <c r="T61" s="276"/>
      <c r="U61" s="277"/>
    </row>
    <row r="62" spans="2:21" ht="22.5" customHeight="1" x14ac:dyDescent="0.25">
      <c r="B62" s="347"/>
      <c r="C62" s="8"/>
      <c r="D62" s="38">
        <v>0</v>
      </c>
      <c r="E62" s="81">
        <f t="shared" si="11"/>
        <v>0</v>
      </c>
      <c r="G62" s="84"/>
      <c r="J62" s="276"/>
      <c r="K62" s="277"/>
      <c r="L62" s="276"/>
      <c r="M62" s="277"/>
      <c r="N62" s="310">
        <f t="shared" si="12"/>
        <v>0</v>
      </c>
      <c r="O62" s="311"/>
      <c r="P62" s="276"/>
      <c r="Q62" s="277"/>
      <c r="R62" s="276"/>
      <c r="S62" s="277"/>
      <c r="T62" s="276"/>
      <c r="U62" s="277"/>
    </row>
    <row r="63" spans="2:21" ht="22.5" customHeight="1" x14ac:dyDescent="0.25">
      <c r="B63" s="92" t="s">
        <v>23</v>
      </c>
      <c r="C63" s="28"/>
      <c r="D63" s="44">
        <v>0</v>
      </c>
      <c r="E63" s="81">
        <f t="shared" si="11"/>
        <v>0</v>
      </c>
      <c r="G63" s="84"/>
      <c r="J63" s="276"/>
      <c r="K63" s="277"/>
      <c r="L63" s="276"/>
      <c r="M63" s="277"/>
      <c r="N63" s="310">
        <f t="shared" si="12"/>
        <v>0</v>
      </c>
      <c r="O63" s="311"/>
      <c r="P63" s="276"/>
      <c r="Q63" s="277"/>
      <c r="R63" s="276"/>
      <c r="S63" s="277"/>
      <c r="T63" s="276"/>
      <c r="U63" s="277"/>
    </row>
    <row r="64" spans="2:21" ht="22.5" customHeight="1" x14ac:dyDescent="0.25">
      <c r="B64" s="92" t="s">
        <v>24</v>
      </c>
      <c r="C64" s="102" t="s">
        <v>25</v>
      </c>
      <c r="D64" s="94"/>
      <c r="E64" s="81">
        <f t="shared" si="11"/>
        <v>0</v>
      </c>
      <c r="G64" s="84"/>
      <c r="J64" s="276"/>
      <c r="K64" s="277"/>
      <c r="L64" s="276"/>
      <c r="M64" s="277"/>
      <c r="N64" s="310">
        <f t="shared" si="12"/>
        <v>0</v>
      </c>
      <c r="O64" s="311"/>
      <c r="P64" s="276"/>
      <c r="Q64" s="277"/>
      <c r="R64" s="276"/>
      <c r="S64" s="277"/>
      <c r="T64" s="276"/>
      <c r="U64" s="277"/>
    </row>
    <row r="65" spans="2:21" ht="22.5" customHeight="1" thickBot="1" x14ac:dyDescent="0.3">
      <c r="B65" s="236" t="s">
        <v>89</v>
      </c>
      <c r="C65" s="93"/>
      <c r="D65" s="95"/>
      <c r="E65" s="96"/>
      <c r="G65" s="84"/>
      <c r="J65" s="276"/>
      <c r="K65" s="277"/>
      <c r="L65" s="276"/>
      <c r="M65" s="277"/>
      <c r="N65" s="310">
        <f t="shared" si="12"/>
        <v>0</v>
      </c>
      <c r="O65" s="311"/>
      <c r="P65" s="276"/>
      <c r="Q65" s="277"/>
      <c r="R65" s="276"/>
      <c r="S65" s="277"/>
      <c r="T65" s="276"/>
      <c r="U65" s="277"/>
    </row>
    <row r="66" spans="2:21" ht="22.5" customHeight="1" x14ac:dyDescent="0.25">
      <c r="B66" s="210" t="s">
        <v>181</v>
      </c>
      <c r="C66" s="213"/>
      <c r="D66" s="52">
        <v>10</v>
      </c>
      <c r="E66" s="81">
        <f t="shared" si="11"/>
        <v>192.5</v>
      </c>
      <c r="G66" s="84"/>
      <c r="J66" s="276"/>
      <c r="K66" s="277"/>
      <c r="L66" s="276"/>
      <c r="M66" s="277"/>
      <c r="N66" s="310">
        <f t="shared" si="12"/>
        <v>10</v>
      </c>
      <c r="O66" s="311"/>
      <c r="P66" s="276"/>
      <c r="Q66" s="277"/>
      <c r="R66" s="276"/>
      <c r="S66" s="277"/>
      <c r="T66" s="276"/>
      <c r="U66" s="277"/>
    </row>
    <row r="67" spans="2:21" ht="22.5" customHeight="1" x14ac:dyDescent="0.25">
      <c r="B67" s="99" t="s">
        <v>4</v>
      </c>
      <c r="C67" s="184"/>
      <c r="D67" s="44">
        <v>10</v>
      </c>
      <c r="E67" s="81">
        <f t="shared" si="11"/>
        <v>192.5</v>
      </c>
      <c r="G67" s="84"/>
      <c r="J67" s="276"/>
      <c r="K67" s="277"/>
      <c r="L67" s="276"/>
      <c r="M67" s="277"/>
      <c r="N67" s="310">
        <f t="shared" si="12"/>
        <v>10</v>
      </c>
      <c r="O67" s="311"/>
      <c r="P67" s="276"/>
      <c r="Q67" s="277"/>
      <c r="R67" s="276"/>
      <c r="S67" s="277"/>
      <c r="T67" s="276"/>
      <c r="U67" s="277"/>
    </row>
    <row r="68" spans="2:21" ht="22.5" customHeight="1" x14ac:dyDescent="0.25">
      <c r="B68" s="91" t="s">
        <v>90</v>
      </c>
      <c r="C68" s="184"/>
      <c r="D68" s="44">
        <v>10</v>
      </c>
      <c r="E68" s="81">
        <f t="shared" si="11"/>
        <v>192.5</v>
      </c>
      <c r="G68" s="84"/>
      <c r="J68" s="276"/>
      <c r="K68" s="277"/>
      <c r="L68" s="276"/>
      <c r="M68" s="277"/>
      <c r="N68" s="310">
        <f t="shared" si="12"/>
        <v>10</v>
      </c>
      <c r="O68" s="311"/>
      <c r="P68" s="276"/>
      <c r="Q68" s="277"/>
      <c r="R68" s="276"/>
      <c r="S68" s="277"/>
      <c r="T68" s="276"/>
      <c r="U68" s="277"/>
    </row>
    <row r="69" spans="2:21" ht="22.5" customHeight="1" x14ac:dyDescent="0.25">
      <c r="B69" s="245" t="s">
        <v>5</v>
      </c>
      <c r="C69" s="184"/>
      <c r="D69" s="44">
        <v>5</v>
      </c>
      <c r="E69" s="81">
        <f t="shared" si="11"/>
        <v>96.25</v>
      </c>
      <c r="G69" s="84"/>
      <c r="J69" s="181"/>
      <c r="K69" s="182"/>
      <c r="L69" s="181"/>
      <c r="M69" s="182"/>
      <c r="N69" s="310">
        <f t="shared" ref="N69" si="13">D69</f>
        <v>5</v>
      </c>
      <c r="O69" s="311"/>
      <c r="P69" s="181"/>
      <c r="Q69" s="182"/>
      <c r="R69" s="181"/>
      <c r="S69" s="182"/>
      <c r="T69" s="181"/>
      <c r="U69" s="182"/>
    </row>
    <row r="70" spans="2:21" ht="22.5" customHeight="1" x14ac:dyDescent="0.25">
      <c r="B70" s="246"/>
      <c r="C70" s="184"/>
      <c r="D70" s="44">
        <v>5</v>
      </c>
      <c r="E70" s="81">
        <f t="shared" si="11"/>
        <v>96.25</v>
      </c>
      <c r="G70" s="84"/>
      <c r="J70" s="276"/>
      <c r="K70" s="277"/>
      <c r="L70" s="276"/>
      <c r="M70" s="277"/>
      <c r="N70" s="310">
        <f t="shared" si="12"/>
        <v>5</v>
      </c>
      <c r="O70" s="311"/>
      <c r="P70" s="276"/>
      <c r="Q70" s="277"/>
      <c r="R70" s="276"/>
      <c r="S70" s="277"/>
      <c r="T70" s="276"/>
      <c r="U70" s="277"/>
    </row>
    <row r="71" spans="2:21" ht="22.5" customHeight="1" x14ac:dyDescent="0.25">
      <c r="B71" s="245" t="s">
        <v>6</v>
      </c>
      <c r="C71" s="184"/>
      <c r="D71" s="44">
        <v>10</v>
      </c>
      <c r="E71" s="81">
        <f t="shared" si="11"/>
        <v>192.5</v>
      </c>
      <c r="G71" s="84"/>
      <c r="J71" s="276"/>
      <c r="K71" s="277"/>
      <c r="L71" s="276"/>
      <c r="M71" s="277"/>
      <c r="N71" s="310">
        <f t="shared" si="12"/>
        <v>10</v>
      </c>
      <c r="O71" s="311"/>
      <c r="P71" s="276"/>
      <c r="Q71" s="277"/>
      <c r="R71" s="276"/>
      <c r="S71" s="277"/>
      <c r="T71" s="276"/>
      <c r="U71" s="277"/>
    </row>
    <row r="72" spans="2:21" ht="22.5" customHeight="1" x14ac:dyDescent="0.25">
      <c r="B72" s="346"/>
      <c r="C72" s="184"/>
      <c r="D72" s="44">
        <v>10</v>
      </c>
      <c r="E72" s="81">
        <f t="shared" si="11"/>
        <v>192.5</v>
      </c>
      <c r="G72" s="84"/>
      <c r="J72" s="276"/>
      <c r="K72" s="277"/>
      <c r="L72" s="276"/>
      <c r="M72" s="277"/>
      <c r="N72" s="310">
        <f t="shared" si="12"/>
        <v>10</v>
      </c>
      <c r="O72" s="311"/>
      <c r="P72" s="276"/>
      <c r="Q72" s="277"/>
      <c r="R72" s="276"/>
      <c r="S72" s="277"/>
      <c r="T72" s="276"/>
      <c r="U72" s="277"/>
    </row>
    <row r="73" spans="2:21" ht="22.5" customHeight="1" x14ac:dyDescent="0.25">
      <c r="B73" s="91" t="s">
        <v>91</v>
      </c>
      <c r="C73" s="184"/>
      <c r="D73" s="44">
        <v>10</v>
      </c>
      <c r="E73" s="81">
        <f t="shared" si="11"/>
        <v>192.5</v>
      </c>
      <c r="G73" s="84"/>
      <c r="J73" s="276"/>
      <c r="K73" s="277"/>
      <c r="L73" s="276"/>
      <c r="M73" s="277"/>
      <c r="N73" s="310">
        <f t="shared" si="12"/>
        <v>10</v>
      </c>
      <c r="O73" s="311"/>
      <c r="P73" s="276"/>
      <c r="Q73" s="277"/>
      <c r="R73" s="276"/>
      <c r="S73" s="277"/>
      <c r="T73" s="276"/>
      <c r="U73" s="277"/>
    </row>
    <row r="74" spans="2:21" ht="22.5" customHeight="1" x14ac:dyDescent="0.25">
      <c r="B74" s="245" t="s">
        <v>7</v>
      </c>
      <c r="C74" s="211"/>
      <c r="D74" s="44">
        <v>10</v>
      </c>
      <c r="E74" s="81">
        <f t="shared" si="11"/>
        <v>192.5</v>
      </c>
      <c r="G74" s="84"/>
      <c r="J74" s="276"/>
      <c r="K74" s="277"/>
      <c r="L74" s="276"/>
      <c r="M74" s="277"/>
      <c r="N74" s="310">
        <f t="shared" si="12"/>
        <v>10</v>
      </c>
      <c r="O74" s="311"/>
      <c r="P74" s="276"/>
      <c r="Q74" s="277"/>
      <c r="R74" s="276"/>
      <c r="S74" s="277"/>
      <c r="T74" s="276"/>
      <c r="U74" s="277"/>
    </row>
    <row r="75" spans="2:21" ht="22.5" customHeight="1" thickBot="1" x14ac:dyDescent="0.3">
      <c r="B75" s="345"/>
      <c r="C75" s="212"/>
      <c r="D75" s="44">
        <v>10</v>
      </c>
      <c r="E75" s="81">
        <f t="shared" si="11"/>
        <v>192.5</v>
      </c>
      <c r="F75" s="72">
        <f>SUM(D60:D75)</f>
        <v>115</v>
      </c>
      <c r="G75" s="73">
        <f>SUM(E60:E75)</f>
        <v>2213.75</v>
      </c>
      <c r="J75" s="276"/>
      <c r="K75" s="277"/>
      <c r="L75" s="276"/>
      <c r="M75" s="277"/>
      <c r="N75" s="310">
        <f t="shared" si="12"/>
        <v>10</v>
      </c>
      <c r="O75" s="311"/>
      <c r="P75" s="276"/>
      <c r="Q75" s="277"/>
      <c r="R75" s="276"/>
      <c r="S75" s="277"/>
      <c r="T75" s="276"/>
      <c r="U75" s="277"/>
    </row>
    <row r="76" spans="2:21" ht="24.75" customHeight="1" x14ac:dyDescent="0.25">
      <c r="B76" s="341" t="s">
        <v>26</v>
      </c>
      <c r="C76" s="342"/>
      <c r="D76" s="64"/>
      <c r="J76" s="276"/>
      <c r="K76" s="277"/>
      <c r="L76" s="276"/>
      <c r="M76" s="277"/>
      <c r="N76" s="276"/>
      <c r="O76" s="277"/>
      <c r="P76" s="276"/>
      <c r="Q76" s="277"/>
      <c r="R76" s="276"/>
      <c r="S76" s="277"/>
      <c r="T76" s="276"/>
      <c r="U76" s="277"/>
    </row>
    <row r="77" spans="2:21" ht="24.75" customHeight="1" thickBot="1" x14ac:dyDescent="0.3">
      <c r="B77" s="343"/>
      <c r="C77" s="344"/>
      <c r="D77" s="14"/>
      <c r="J77" s="276"/>
      <c r="K77" s="277"/>
      <c r="L77" s="276"/>
      <c r="M77" s="277"/>
      <c r="N77" s="276"/>
      <c r="O77" s="277"/>
      <c r="P77" s="276"/>
      <c r="Q77" s="277"/>
      <c r="R77" s="276"/>
      <c r="S77" s="277"/>
      <c r="T77" s="276"/>
      <c r="U77" s="277"/>
    </row>
    <row r="78" spans="2:21" ht="22.5" customHeight="1" thickBot="1" x14ac:dyDescent="0.3">
      <c r="B78" s="65" t="s">
        <v>27</v>
      </c>
      <c r="C78" s="106" t="s">
        <v>92</v>
      </c>
      <c r="D78" s="107"/>
      <c r="E78" s="81">
        <f t="shared" ref="E78" si="14">D78*19.25</f>
        <v>0</v>
      </c>
      <c r="J78" s="276"/>
      <c r="K78" s="277"/>
      <c r="L78" s="276"/>
      <c r="M78" s="277"/>
      <c r="N78" s="276"/>
      <c r="O78" s="277"/>
      <c r="P78" s="276"/>
      <c r="Q78" s="277"/>
      <c r="R78" s="276"/>
      <c r="S78" s="277"/>
      <c r="T78" s="276"/>
      <c r="U78" s="277"/>
    </row>
    <row r="79" spans="2:21" ht="15" customHeight="1" x14ac:dyDescent="0.25">
      <c r="B79" s="337" t="s">
        <v>57</v>
      </c>
      <c r="C79" s="338"/>
      <c r="D79" s="16"/>
      <c r="J79" s="276"/>
      <c r="K79" s="277"/>
      <c r="L79" s="276"/>
      <c r="M79" s="277"/>
      <c r="N79" s="276"/>
      <c r="O79" s="277"/>
      <c r="P79" s="276"/>
      <c r="Q79" s="277"/>
      <c r="R79" s="276"/>
      <c r="S79" s="277"/>
      <c r="T79" s="276"/>
      <c r="U79" s="277"/>
    </row>
    <row r="80" spans="2:21" ht="15" customHeight="1" thickBot="1" x14ac:dyDescent="0.3">
      <c r="B80" s="339"/>
      <c r="C80" s="340"/>
      <c r="D80" s="17"/>
      <c r="J80" s="276"/>
      <c r="K80" s="277"/>
      <c r="L80" s="276"/>
      <c r="M80" s="277"/>
      <c r="N80" s="276"/>
      <c r="O80" s="277"/>
      <c r="P80" s="276"/>
      <c r="Q80" s="277"/>
      <c r="R80" s="276"/>
      <c r="S80" s="277"/>
      <c r="T80" s="276"/>
      <c r="U80" s="277"/>
    </row>
    <row r="81" spans="2:21" ht="20.25" customHeight="1" thickBot="1" x14ac:dyDescent="0.3">
      <c r="B81" s="18" t="s">
        <v>68</v>
      </c>
      <c r="C81" s="15" t="s">
        <v>28</v>
      </c>
      <c r="D81" s="108"/>
      <c r="J81" s="276"/>
      <c r="K81" s="277"/>
      <c r="L81" s="276"/>
      <c r="M81" s="277"/>
      <c r="N81" s="276"/>
      <c r="O81" s="277"/>
      <c r="P81" s="276"/>
      <c r="Q81" s="277"/>
      <c r="R81" s="276"/>
      <c r="S81" s="277"/>
      <c r="T81" s="276"/>
      <c r="U81" s="277"/>
    </row>
    <row r="82" spans="2:21" ht="22.5" customHeight="1" x14ac:dyDescent="0.25">
      <c r="B82" s="19" t="s">
        <v>182</v>
      </c>
      <c r="C82" s="7"/>
      <c r="D82" s="40">
        <v>10</v>
      </c>
      <c r="E82" s="81">
        <f t="shared" ref="E82:E90" si="15">D82*19.25</f>
        <v>192.5</v>
      </c>
      <c r="F82" s="82"/>
      <c r="G82" s="83"/>
      <c r="J82" s="276"/>
      <c r="K82" s="277"/>
      <c r="L82" s="276"/>
      <c r="M82" s="277"/>
      <c r="N82" s="310">
        <f t="shared" ref="N82:N90" si="16">D82</f>
        <v>10</v>
      </c>
      <c r="O82" s="311"/>
      <c r="P82" s="276"/>
      <c r="Q82" s="277"/>
      <c r="R82" s="276"/>
      <c r="S82" s="277"/>
      <c r="T82" s="276"/>
      <c r="U82" s="277"/>
    </row>
    <row r="83" spans="2:21" ht="22.5" customHeight="1" x14ac:dyDescent="0.25">
      <c r="B83" s="20" t="s">
        <v>164</v>
      </c>
      <c r="C83" s="8"/>
      <c r="D83" s="38">
        <v>10</v>
      </c>
      <c r="E83" s="81">
        <f t="shared" si="15"/>
        <v>192.5</v>
      </c>
      <c r="G83" s="84"/>
      <c r="J83" s="276"/>
      <c r="K83" s="277"/>
      <c r="L83" s="276"/>
      <c r="M83" s="277"/>
      <c r="N83" s="310">
        <f t="shared" si="16"/>
        <v>10</v>
      </c>
      <c r="O83" s="311"/>
      <c r="P83" s="276"/>
      <c r="Q83" s="277"/>
      <c r="R83" s="276"/>
      <c r="S83" s="277"/>
      <c r="T83" s="276"/>
      <c r="U83" s="277"/>
    </row>
    <row r="84" spans="2:21" ht="22.5" customHeight="1" x14ac:dyDescent="0.25">
      <c r="B84" s="20" t="s">
        <v>165</v>
      </c>
      <c r="C84" s="8"/>
      <c r="D84" s="38">
        <v>10</v>
      </c>
      <c r="E84" s="81">
        <f t="shared" si="15"/>
        <v>192.5</v>
      </c>
      <c r="G84" s="84"/>
      <c r="J84" s="276"/>
      <c r="K84" s="277"/>
      <c r="L84" s="276"/>
      <c r="M84" s="277"/>
      <c r="N84" s="310">
        <f t="shared" si="16"/>
        <v>10</v>
      </c>
      <c r="O84" s="311"/>
      <c r="P84" s="276"/>
      <c r="Q84" s="277"/>
      <c r="R84" s="276"/>
      <c r="S84" s="277"/>
      <c r="T84" s="276"/>
      <c r="U84" s="277"/>
    </row>
    <row r="85" spans="2:21" ht="22.5" customHeight="1" x14ac:dyDescent="0.25">
      <c r="B85" s="20" t="s">
        <v>166</v>
      </c>
      <c r="C85" s="8"/>
      <c r="D85" s="38">
        <v>10</v>
      </c>
      <c r="E85" s="81">
        <f t="shared" si="15"/>
        <v>192.5</v>
      </c>
      <c r="G85" s="84"/>
      <c r="J85" s="181"/>
      <c r="K85" s="182"/>
      <c r="L85" s="181"/>
      <c r="M85" s="182"/>
      <c r="N85" s="204"/>
      <c r="O85" s="205"/>
      <c r="P85" s="181"/>
      <c r="Q85" s="182"/>
      <c r="R85" s="181"/>
      <c r="S85" s="182"/>
      <c r="T85" s="181"/>
      <c r="U85" s="182"/>
    </row>
    <row r="86" spans="2:21" ht="22.5" customHeight="1" x14ac:dyDescent="0.25">
      <c r="B86" s="20" t="s">
        <v>167</v>
      </c>
      <c r="C86" s="8"/>
      <c r="D86" s="38">
        <v>10</v>
      </c>
      <c r="E86" s="81">
        <f t="shared" si="15"/>
        <v>192.5</v>
      </c>
      <c r="G86" s="84"/>
      <c r="J86" s="181"/>
      <c r="K86" s="182"/>
      <c r="L86" s="181"/>
      <c r="M86" s="182"/>
      <c r="N86" s="204"/>
      <c r="O86" s="205"/>
      <c r="P86" s="181"/>
      <c r="Q86" s="182"/>
      <c r="R86" s="181"/>
      <c r="S86" s="182"/>
      <c r="T86" s="181"/>
      <c r="U86" s="182"/>
    </row>
    <row r="87" spans="2:21" ht="22.5" customHeight="1" x14ac:dyDescent="0.25">
      <c r="B87" s="20" t="s">
        <v>168</v>
      </c>
      <c r="C87" s="8"/>
      <c r="D87" s="38">
        <v>10</v>
      </c>
      <c r="E87" s="81">
        <f t="shared" si="15"/>
        <v>192.5</v>
      </c>
      <c r="G87" s="84"/>
      <c r="J87" s="181"/>
      <c r="K87" s="182"/>
      <c r="L87" s="181"/>
      <c r="M87" s="182"/>
      <c r="N87" s="204"/>
      <c r="O87" s="205"/>
      <c r="P87" s="181"/>
      <c r="Q87" s="182"/>
      <c r="R87" s="181"/>
      <c r="S87" s="182"/>
      <c r="T87" s="181"/>
      <c r="U87" s="182"/>
    </row>
    <row r="88" spans="2:21" ht="22.5" customHeight="1" x14ac:dyDescent="0.25">
      <c r="B88" s="20" t="s">
        <v>169</v>
      </c>
      <c r="C88" s="8"/>
      <c r="D88" s="38">
        <v>10</v>
      </c>
      <c r="E88" s="81">
        <f t="shared" si="15"/>
        <v>192.5</v>
      </c>
      <c r="G88" s="84"/>
      <c r="J88" s="181"/>
      <c r="K88" s="182"/>
      <c r="L88" s="181"/>
      <c r="M88" s="182"/>
      <c r="N88" s="204"/>
      <c r="O88" s="205"/>
      <c r="P88" s="181"/>
      <c r="Q88" s="182"/>
      <c r="R88" s="181"/>
      <c r="S88" s="182"/>
      <c r="T88" s="181"/>
      <c r="U88" s="182"/>
    </row>
    <row r="89" spans="2:21" ht="22.5" customHeight="1" x14ac:dyDescent="0.25">
      <c r="B89" s="20" t="s">
        <v>170</v>
      </c>
      <c r="C89" s="8"/>
      <c r="D89" s="38">
        <v>10</v>
      </c>
      <c r="E89" s="81">
        <f t="shared" si="15"/>
        <v>192.5</v>
      </c>
      <c r="G89" s="84"/>
      <c r="J89" s="276"/>
      <c r="K89" s="277"/>
      <c r="L89" s="276"/>
      <c r="M89" s="277"/>
      <c r="N89" s="310">
        <f t="shared" si="16"/>
        <v>10</v>
      </c>
      <c r="O89" s="311"/>
      <c r="P89" s="276"/>
      <c r="Q89" s="277"/>
      <c r="R89" s="276"/>
      <c r="S89" s="277"/>
      <c r="T89" s="276"/>
      <c r="U89" s="277"/>
    </row>
    <row r="90" spans="2:21" ht="22.5" customHeight="1" thickBot="1" x14ac:dyDescent="0.3">
      <c r="B90" s="20" t="s">
        <v>171</v>
      </c>
      <c r="C90" s="8"/>
      <c r="D90" s="38">
        <v>10</v>
      </c>
      <c r="E90" s="81">
        <f t="shared" si="15"/>
        <v>192.5</v>
      </c>
      <c r="F90" s="72">
        <f>SUM(D82:D90)</f>
        <v>90</v>
      </c>
      <c r="G90" s="73">
        <f>SUM(E82:E90)</f>
        <v>1732.5</v>
      </c>
      <c r="J90" s="276"/>
      <c r="K90" s="277"/>
      <c r="L90" s="276"/>
      <c r="M90" s="277"/>
      <c r="N90" s="310">
        <f t="shared" si="16"/>
        <v>10</v>
      </c>
      <c r="O90" s="311"/>
      <c r="P90" s="276"/>
      <c r="Q90" s="277"/>
      <c r="R90" s="276"/>
      <c r="S90" s="277"/>
      <c r="T90" s="276"/>
      <c r="U90" s="277"/>
    </row>
    <row r="91" spans="2:21" ht="15" customHeight="1" x14ac:dyDescent="0.25">
      <c r="B91" s="333" t="s">
        <v>58</v>
      </c>
      <c r="C91" s="334"/>
      <c r="D91" s="22"/>
      <c r="J91" s="276"/>
      <c r="K91" s="277"/>
      <c r="L91" s="276"/>
      <c r="M91" s="277"/>
      <c r="N91" s="276"/>
      <c r="O91" s="277"/>
      <c r="P91" s="276"/>
      <c r="Q91" s="277"/>
      <c r="R91" s="276"/>
      <c r="S91" s="277"/>
      <c r="T91" s="276"/>
      <c r="U91" s="277"/>
    </row>
    <row r="92" spans="2:21" ht="15" customHeight="1" thickBot="1" x14ac:dyDescent="0.3">
      <c r="B92" s="335"/>
      <c r="C92" s="336"/>
      <c r="D92" s="23"/>
      <c r="J92" s="276"/>
      <c r="K92" s="277"/>
      <c r="L92" s="276"/>
      <c r="M92" s="277"/>
      <c r="N92" s="276"/>
      <c r="O92" s="277"/>
      <c r="P92" s="276"/>
      <c r="Q92" s="277"/>
      <c r="R92" s="276"/>
      <c r="S92" s="277"/>
      <c r="T92" s="276"/>
      <c r="U92" s="277"/>
    </row>
    <row r="93" spans="2:21" ht="20.100000000000001" customHeight="1" thickBot="1" x14ac:dyDescent="0.3">
      <c r="B93" s="24" t="s">
        <v>69</v>
      </c>
      <c r="C93" s="21" t="s">
        <v>28</v>
      </c>
      <c r="D93" s="109"/>
      <c r="J93" s="276"/>
      <c r="K93" s="277"/>
      <c r="L93" s="276"/>
      <c r="M93" s="277"/>
      <c r="N93" s="276"/>
      <c r="O93" s="277"/>
      <c r="P93" s="276"/>
      <c r="Q93" s="277"/>
      <c r="R93" s="276"/>
      <c r="S93" s="277"/>
      <c r="T93" s="276"/>
      <c r="U93" s="277"/>
    </row>
    <row r="94" spans="2:21" ht="22.5" customHeight="1" x14ac:dyDescent="0.25">
      <c r="B94" s="25" t="s">
        <v>172</v>
      </c>
      <c r="C94" s="7"/>
      <c r="D94" s="40">
        <v>5</v>
      </c>
      <c r="E94" s="81">
        <f t="shared" ref="E94:E103" si="17">D94*19.25</f>
        <v>96.25</v>
      </c>
      <c r="F94" s="82"/>
      <c r="G94" s="83"/>
      <c r="J94" s="276"/>
      <c r="K94" s="277"/>
      <c r="L94" s="276"/>
      <c r="M94" s="277"/>
      <c r="N94" s="310">
        <f t="shared" ref="N94:N103" si="18">D94</f>
        <v>5</v>
      </c>
      <c r="O94" s="311"/>
      <c r="P94" s="276"/>
      <c r="Q94" s="277"/>
      <c r="R94" s="276"/>
      <c r="S94" s="277"/>
      <c r="T94" s="276"/>
      <c r="U94" s="277"/>
    </row>
    <row r="95" spans="2:21" ht="22.5" customHeight="1" x14ac:dyDescent="0.25">
      <c r="B95" s="26" t="s">
        <v>173</v>
      </c>
      <c r="C95" s="8"/>
      <c r="D95" s="38">
        <v>5</v>
      </c>
      <c r="E95" s="81">
        <f t="shared" si="17"/>
        <v>96.25</v>
      </c>
      <c r="G95" s="84"/>
      <c r="J95" s="276"/>
      <c r="K95" s="277"/>
      <c r="L95" s="276"/>
      <c r="M95" s="277"/>
      <c r="N95" s="310">
        <f t="shared" si="18"/>
        <v>5</v>
      </c>
      <c r="O95" s="311"/>
      <c r="P95" s="276"/>
      <c r="Q95" s="277"/>
      <c r="R95" s="276"/>
      <c r="S95" s="277"/>
      <c r="T95" s="276"/>
      <c r="U95" s="277"/>
    </row>
    <row r="96" spans="2:21" ht="22.5" customHeight="1" x14ac:dyDescent="0.25">
      <c r="B96" s="26" t="s">
        <v>174</v>
      </c>
      <c r="C96" s="8"/>
      <c r="D96" s="38">
        <v>5</v>
      </c>
      <c r="E96" s="81">
        <f t="shared" si="17"/>
        <v>96.25</v>
      </c>
      <c r="G96" s="84"/>
      <c r="J96" s="276"/>
      <c r="K96" s="277"/>
      <c r="L96" s="276"/>
      <c r="M96" s="277"/>
      <c r="N96" s="310">
        <f t="shared" si="18"/>
        <v>5</v>
      </c>
      <c r="O96" s="311"/>
      <c r="P96" s="276"/>
      <c r="Q96" s="277"/>
      <c r="R96" s="276"/>
      <c r="S96" s="277"/>
      <c r="T96" s="276"/>
      <c r="U96" s="277"/>
    </row>
    <row r="97" spans="2:21" ht="22.5" customHeight="1" x14ac:dyDescent="0.25">
      <c r="B97" s="26" t="s">
        <v>162</v>
      </c>
      <c r="C97" s="198"/>
      <c r="D97" s="38">
        <v>5</v>
      </c>
      <c r="E97" s="81">
        <f t="shared" si="17"/>
        <v>96.25</v>
      </c>
      <c r="G97" s="84"/>
      <c r="J97" s="276"/>
      <c r="K97" s="277"/>
      <c r="L97" s="276"/>
      <c r="M97" s="277"/>
      <c r="N97" s="310">
        <f t="shared" si="18"/>
        <v>5</v>
      </c>
      <c r="O97" s="311"/>
      <c r="P97" s="276"/>
      <c r="Q97" s="277"/>
      <c r="R97" s="276"/>
      <c r="S97" s="277"/>
      <c r="T97" s="276"/>
      <c r="U97" s="277"/>
    </row>
    <row r="98" spans="2:21" ht="22.5" customHeight="1" x14ac:dyDescent="0.25">
      <c r="B98" s="26" t="s">
        <v>175</v>
      </c>
      <c r="C98" s="198"/>
      <c r="D98" s="38">
        <v>5</v>
      </c>
      <c r="E98" s="81">
        <f t="shared" si="17"/>
        <v>96.25</v>
      </c>
      <c r="G98" s="84"/>
      <c r="J98" s="181"/>
      <c r="K98" s="182"/>
      <c r="L98" s="181"/>
      <c r="M98" s="182"/>
      <c r="N98" s="310">
        <f t="shared" ref="N98:N102" si="19">D98</f>
        <v>5</v>
      </c>
      <c r="O98" s="311"/>
      <c r="P98" s="181"/>
      <c r="Q98" s="182"/>
      <c r="R98" s="181"/>
      <c r="S98" s="182"/>
      <c r="T98" s="181"/>
      <c r="U98" s="182"/>
    </row>
    <row r="99" spans="2:21" ht="22.5" customHeight="1" x14ac:dyDescent="0.25">
      <c r="B99" s="26" t="s">
        <v>176</v>
      </c>
      <c r="C99" s="198"/>
      <c r="D99" s="38">
        <v>5</v>
      </c>
      <c r="E99" s="81">
        <f t="shared" ref="E99:E101" si="20">D99*19.25</f>
        <v>96.25</v>
      </c>
      <c r="G99" s="84"/>
      <c r="J99" s="181"/>
      <c r="K99" s="182"/>
      <c r="L99" s="181"/>
      <c r="M99" s="182"/>
      <c r="N99" s="204"/>
      <c r="O99" s="205"/>
      <c r="P99" s="181"/>
      <c r="Q99" s="182"/>
      <c r="R99" s="181"/>
      <c r="S99" s="182"/>
      <c r="T99" s="181"/>
      <c r="U99" s="182"/>
    </row>
    <row r="100" spans="2:21" ht="22.5" customHeight="1" x14ac:dyDescent="0.25">
      <c r="B100" s="26" t="s">
        <v>96</v>
      </c>
      <c r="C100" s="198"/>
      <c r="D100" s="38">
        <v>5</v>
      </c>
      <c r="E100" s="81">
        <f t="shared" si="20"/>
        <v>96.25</v>
      </c>
      <c r="G100" s="84"/>
      <c r="J100" s="181"/>
      <c r="K100" s="182"/>
      <c r="L100" s="181"/>
      <c r="M100" s="182"/>
      <c r="N100" s="204"/>
      <c r="O100" s="205"/>
      <c r="P100" s="181"/>
      <c r="Q100" s="182"/>
      <c r="R100" s="181"/>
      <c r="S100" s="182"/>
      <c r="T100" s="181"/>
      <c r="U100" s="182"/>
    </row>
    <row r="101" spans="2:21" ht="22.5" customHeight="1" x14ac:dyDescent="0.25">
      <c r="B101" s="26" t="s">
        <v>177</v>
      </c>
      <c r="C101" s="198"/>
      <c r="D101" s="38">
        <v>5</v>
      </c>
      <c r="E101" s="81">
        <f t="shared" si="20"/>
        <v>96.25</v>
      </c>
      <c r="G101" s="84"/>
      <c r="J101" s="181"/>
      <c r="K101" s="182"/>
      <c r="L101" s="181"/>
      <c r="M101" s="182"/>
      <c r="N101" s="204"/>
      <c r="O101" s="205"/>
      <c r="P101" s="181"/>
      <c r="Q101" s="182"/>
      <c r="R101" s="181"/>
      <c r="S101" s="182"/>
      <c r="T101" s="181"/>
      <c r="U101" s="182"/>
    </row>
    <row r="102" spans="2:21" ht="22.5" customHeight="1" x14ac:dyDescent="0.25">
      <c r="B102" s="26" t="s">
        <v>161</v>
      </c>
      <c r="C102" s="198"/>
      <c r="D102" s="38">
        <v>5</v>
      </c>
      <c r="E102" s="81">
        <f t="shared" si="17"/>
        <v>96.25</v>
      </c>
      <c r="G102" s="84"/>
      <c r="J102" s="181"/>
      <c r="K102" s="182"/>
      <c r="L102" s="181"/>
      <c r="M102" s="182"/>
      <c r="N102" s="310">
        <f t="shared" si="19"/>
        <v>5</v>
      </c>
      <c r="O102" s="311"/>
      <c r="P102" s="181"/>
      <c r="Q102" s="182"/>
      <c r="R102" s="181"/>
      <c r="S102" s="182"/>
      <c r="T102" s="181"/>
      <c r="U102" s="182"/>
    </row>
    <row r="103" spans="2:21" ht="22.5" customHeight="1" thickBot="1" x14ac:dyDescent="0.3">
      <c r="B103" s="26" t="s">
        <v>178</v>
      </c>
      <c r="C103" s="198"/>
      <c r="D103" s="39">
        <v>5</v>
      </c>
      <c r="E103" s="81">
        <f t="shared" si="17"/>
        <v>96.25</v>
      </c>
      <c r="F103" s="72">
        <f>SUM(D94:D103)</f>
        <v>50</v>
      </c>
      <c r="G103" s="73">
        <f>SUM(E94:E103)</f>
        <v>962.5</v>
      </c>
      <c r="J103" s="276"/>
      <c r="K103" s="277"/>
      <c r="L103" s="276"/>
      <c r="M103" s="277"/>
      <c r="N103" s="310">
        <f t="shared" si="18"/>
        <v>5</v>
      </c>
      <c r="O103" s="311"/>
      <c r="P103" s="276"/>
      <c r="Q103" s="277"/>
      <c r="R103" s="276"/>
      <c r="S103" s="277"/>
      <c r="T103" s="276"/>
      <c r="U103" s="277"/>
    </row>
    <row r="104" spans="2:21" ht="24.75" customHeight="1" x14ac:dyDescent="0.25">
      <c r="B104" s="329" t="s">
        <v>59</v>
      </c>
      <c r="C104" s="330"/>
      <c r="D104" s="27"/>
      <c r="J104" s="276"/>
      <c r="K104" s="277"/>
      <c r="L104" s="276"/>
      <c r="M104" s="277"/>
      <c r="N104" s="276"/>
      <c r="O104" s="277"/>
      <c r="P104" s="276"/>
      <c r="Q104" s="277"/>
      <c r="R104" s="276"/>
      <c r="S104" s="277"/>
      <c r="T104" s="276"/>
      <c r="U104" s="277"/>
    </row>
    <row r="105" spans="2:21" ht="24.75" customHeight="1" thickBot="1" x14ac:dyDescent="0.3">
      <c r="B105" s="331"/>
      <c r="C105" s="332"/>
      <c r="D105" s="110"/>
      <c r="J105" s="276"/>
      <c r="K105" s="277"/>
      <c r="L105" s="276"/>
      <c r="M105" s="277"/>
      <c r="N105" s="276"/>
      <c r="O105" s="277"/>
      <c r="P105" s="276"/>
      <c r="Q105" s="277"/>
      <c r="R105" s="276"/>
      <c r="S105" s="277"/>
      <c r="T105" s="276"/>
      <c r="U105" s="277"/>
    </row>
    <row r="106" spans="2:21" ht="22.5" customHeight="1" x14ac:dyDescent="0.25">
      <c r="B106" s="306" t="s">
        <v>93</v>
      </c>
      <c r="C106" s="214"/>
      <c r="D106" s="40">
        <v>6</v>
      </c>
      <c r="E106" s="81">
        <f t="shared" ref="E106:E171" si="21">D106*19.25</f>
        <v>115.5</v>
      </c>
      <c r="F106" s="82"/>
      <c r="G106" s="83"/>
      <c r="J106" s="276"/>
      <c r="K106" s="277"/>
      <c r="L106" s="276"/>
      <c r="M106" s="277"/>
      <c r="N106" s="276"/>
      <c r="O106" s="277"/>
      <c r="P106" s="276"/>
      <c r="Q106" s="277"/>
      <c r="R106" s="294">
        <f t="shared" ref="R106:R111" si="22">D106</f>
        <v>6</v>
      </c>
      <c r="S106" s="295"/>
      <c r="T106" s="276"/>
      <c r="U106" s="277"/>
    </row>
    <row r="107" spans="2:21" ht="22.5" customHeight="1" x14ac:dyDescent="0.25">
      <c r="B107" s="307"/>
      <c r="C107" s="214"/>
      <c r="D107" s="41">
        <v>6</v>
      </c>
      <c r="E107" s="81">
        <f t="shared" si="21"/>
        <v>115.5</v>
      </c>
      <c r="G107" s="84"/>
      <c r="J107" s="181"/>
      <c r="K107" s="182"/>
      <c r="L107" s="181"/>
      <c r="M107" s="182"/>
      <c r="N107" s="181"/>
      <c r="O107" s="182"/>
      <c r="P107" s="181"/>
      <c r="Q107" s="182"/>
      <c r="R107" s="294">
        <f t="shared" ref="R107" si="23">D107</f>
        <v>6</v>
      </c>
      <c r="S107" s="295"/>
      <c r="T107" s="181"/>
      <c r="U107" s="182"/>
    </row>
    <row r="108" spans="2:21" ht="22.5" customHeight="1" x14ac:dyDescent="0.25">
      <c r="B108" s="308"/>
      <c r="C108" s="214"/>
      <c r="D108" s="41">
        <v>6</v>
      </c>
      <c r="E108" s="81">
        <f t="shared" si="21"/>
        <v>115.5</v>
      </c>
      <c r="G108" s="84"/>
      <c r="J108" s="276"/>
      <c r="K108" s="277"/>
      <c r="L108" s="276"/>
      <c r="M108" s="277"/>
      <c r="N108" s="276"/>
      <c r="O108" s="277"/>
      <c r="P108" s="276"/>
      <c r="Q108" s="277"/>
      <c r="R108" s="294">
        <f t="shared" si="22"/>
        <v>6</v>
      </c>
      <c r="S108" s="295"/>
      <c r="T108" s="276"/>
      <c r="U108" s="277"/>
    </row>
    <row r="109" spans="2:21" ht="22.5" customHeight="1" x14ac:dyDescent="0.25">
      <c r="B109" s="308"/>
      <c r="C109" s="214"/>
      <c r="D109" s="41">
        <v>6</v>
      </c>
      <c r="E109" s="81">
        <f t="shared" si="21"/>
        <v>115.5</v>
      </c>
      <c r="G109" s="84"/>
      <c r="J109" s="276"/>
      <c r="K109" s="277"/>
      <c r="L109" s="276"/>
      <c r="M109" s="277"/>
      <c r="N109" s="276"/>
      <c r="O109" s="277"/>
      <c r="P109" s="276"/>
      <c r="Q109" s="277"/>
      <c r="R109" s="294">
        <f t="shared" si="22"/>
        <v>6</v>
      </c>
      <c r="S109" s="295"/>
      <c r="T109" s="276"/>
      <c r="U109" s="277"/>
    </row>
    <row r="110" spans="2:21" ht="22.5" customHeight="1" x14ac:dyDescent="0.25">
      <c r="B110" s="308"/>
      <c r="C110" s="214"/>
      <c r="D110" s="41">
        <v>6</v>
      </c>
      <c r="E110" s="81">
        <f t="shared" si="21"/>
        <v>115.5</v>
      </c>
      <c r="G110" s="84"/>
      <c r="J110" s="276"/>
      <c r="K110" s="277"/>
      <c r="L110" s="276"/>
      <c r="M110" s="277"/>
      <c r="N110" s="276"/>
      <c r="O110" s="277"/>
      <c r="P110" s="276"/>
      <c r="Q110" s="277"/>
      <c r="R110" s="294">
        <f t="shared" si="22"/>
        <v>6</v>
      </c>
      <c r="S110" s="295"/>
      <c r="T110" s="276"/>
      <c r="U110" s="277"/>
    </row>
    <row r="111" spans="2:21" ht="22.5" customHeight="1" thickBot="1" x14ac:dyDescent="0.3">
      <c r="B111" s="309"/>
      <c r="C111" s="215"/>
      <c r="D111" s="39">
        <v>6</v>
      </c>
      <c r="E111" s="111">
        <f t="shared" si="21"/>
        <v>115.5</v>
      </c>
      <c r="F111" s="112">
        <f>SUM(D106:D111)</f>
        <v>36</v>
      </c>
      <c r="G111" s="113">
        <f>SUM(E106:E111)</f>
        <v>693</v>
      </c>
      <c r="J111" s="276"/>
      <c r="K111" s="277"/>
      <c r="L111" s="276"/>
      <c r="M111" s="277"/>
      <c r="N111" s="276"/>
      <c r="O111" s="277"/>
      <c r="P111" s="276"/>
      <c r="Q111" s="277"/>
      <c r="R111" s="294">
        <f t="shared" si="22"/>
        <v>6</v>
      </c>
      <c r="S111" s="295"/>
      <c r="T111" s="276"/>
      <c r="U111" s="277"/>
    </row>
    <row r="112" spans="2:21" ht="22.5" customHeight="1" x14ac:dyDescent="0.25">
      <c r="B112" s="323" t="s">
        <v>94</v>
      </c>
      <c r="C112" s="216"/>
      <c r="D112" s="40">
        <v>8</v>
      </c>
      <c r="E112" s="81">
        <f t="shared" si="21"/>
        <v>154</v>
      </c>
      <c r="F112" s="82"/>
      <c r="G112" s="83"/>
      <c r="J112" s="328"/>
      <c r="K112" s="277"/>
      <c r="L112" s="276"/>
      <c r="M112" s="277"/>
      <c r="N112" s="276"/>
      <c r="O112" s="277"/>
      <c r="P112" s="276"/>
      <c r="Q112" s="277"/>
      <c r="R112" s="276"/>
      <c r="S112" s="277"/>
      <c r="T112" s="296">
        <f t="shared" ref="T112:T116" si="24">D112</f>
        <v>8</v>
      </c>
      <c r="U112" s="297"/>
    </row>
    <row r="113" spans="2:21" ht="22.5" customHeight="1" x14ac:dyDescent="0.25">
      <c r="B113" s="308"/>
      <c r="C113" s="214"/>
      <c r="D113" s="38">
        <v>8</v>
      </c>
      <c r="E113" s="81">
        <f t="shared" si="21"/>
        <v>154</v>
      </c>
      <c r="G113" s="84"/>
      <c r="J113" s="276"/>
      <c r="K113" s="277"/>
      <c r="L113" s="276"/>
      <c r="M113" s="277"/>
      <c r="N113" s="276"/>
      <c r="O113" s="277"/>
      <c r="P113" s="276"/>
      <c r="Q113" s="277"/>
      <c r="R113" s="276"/>
      <c r="S113" s="277"/>
      <c r="T113" s="296">
        <f t="shared" si="24"/>
        <v>8</v>
      </c>
      <c r="U113" s="297"/>
    </row>
    <row r="114" spans="2:21" ht="22.5" customHeight="1" x14ac:dyDescent="0.25">
      <c r="B114" s="308"/>
      <c r="C114" s="214"/>
      <c r="D114" s="38">
        <v>8</v>
      </c>
      <c r="E114" s="81">
        <f t="shared" ref="E114:E115" si="25">D114*19.25</f>
        <v>154</v>
      </c>
      <c r="G114" s="84"/>
      <c r="J114" s="181"/>
      <c r="K114" s="182"/>
      <c r="L114" s="181"/>
      <c r="M114" s="182"/>
      <c r="N114" s="181"/>
      <c r="O114" s="182"/>
      <c r="P114" s="181"/>
      <c r="Q114" s="182"/>
      <c r="R114" s="181"/>
      <c r="S114" s="182"/>
      <c r="T114" s="206"/>
      <c r="U114" s="207"/>
    </row>
    <row r="115" spans="2:21" ht="22.5" customHeight="1" x14ac:dyDescent="0.25">
      <c r="B115" s="308"/>
      <c r="C115" s="214"/>
      <c r="D115" s="38">
        <v>8</v>
      </c>
      <c r="E115" s="81">
        <f t="shared" si="25"/>
        <v>154</v>
      </c>
      <c r="G115" s="84"/>
      <c r="J115" s="276"/>
      <c r="K115" s="277"/>
      <c r="L115" s="276"/>
      <c r="M115" s="277"/>
      <c r="N115" s="276"/>
      <c r="O115" s="277"/>
      <c r="P115" s="276"/>
      <c r="Q115" s="277"/>
      <c r="R115" s="276"/>
      <c r="S115" s="277"/>
      <c r="T115" s="296">
        <f t="shared" si="24"/>
        <v>8</v>
      </c>
      <c r="U115" s="297"/>
    </row>
    <row r="116" spans="2:21" ht="22.5" customHeight="1" thickBot="1" x14ac:dyDescent="0.3">
      <c r="B116" s="309"/>
      <c r="C116" s="215"/>
      <c r="D116" s="39">
        <v>8</v>
      </c>
      <c r="E116" s="111">
        <f t="shared" si="21"/>
        <v>154</v>
      </c>
      <c r="F116" s="112">
        <f>SUM(D112:D116)</f>
        <v>40</v>
      </c>
      <c r="G116" s="113">
        <f>SUM(E112:E116)</f>
        <v>770</v>
      </c>
      <c r="J116" s="276"/>
      <c r="K116" s="277"/>
      <c r="L116" s="276"/>
      <c r="M116" s="277"/>
      <c r="N116" s="276"/>
      <c r="O116" s="277"/>
      <c r="P116" s="276"/>
      <c r="Q116" s="277"/>
      <c r="R116" s="276"/>
      <c r="S116" s="277"/>
      <c r="T116" s="296">
        <f t="shared" si="24"/>
        <v>8</v>
      </c>
      <c r="U116" s="297"/>
    </row>
    <row r="117" spans="2:21" ht="22.5" customHeight="1" x14ac:dyDescent="0.25">
      <c r="B117" s="326" t="s">
        <v>186</v>
      </c>
      <c r="C117" s="217"/>
      <c r="D117" s="38">
        <v>3</v>
      </c>
      <c r="E117" s="81">
        <f t="shared" si="21"/>
        <v>57.75</v>
      </c>
      <c r="G117" s="84"/>
      <c r="J117" s="276"/>
      <c r="K117" s="277"/>
      <c r="L117" s="276"/>
      <c r="M117" s="277"/>
      <c r="N117" s="276"/>
      <c r="O117" s="277"/>
      <c r="P117" s="276"/>
      <c r="Q117" s="277"/>
      <c r="R117" s="294">
        <f t="shared" ref="R117:R118" si="26">D117</f>
        <v>3</v>
      </c>
      <c r="S117" s="295"/>
      <c r="T117" s="276"/>
      <c r="U117" s="277"/>
    </row>
    <row r="118" spans="2:21" ht="22.5" customHeight="1" thickBot="1" x14ac:dyDescent="0.3">
      <c r="B118" s="327"/>
      <c r="C118" s="218"/>
      <c r="D118" s="39">
        <v>3</v>
      </c>
      <c r="E118" s="111">
        <f t="shared" si="21"/>
        <v>57.75</v>
      </c>
      <c r="F118" s="112">
        <f>SUM(D117:D118)</f>
        <v>6</v>
      </c>
      <c r="G118" s="113">
        <f>SUM(E117:E118)</f>
        <v>115.5</v>
      </c>
      <c r="J118" s="276"/>
      <c r="K118" s="277"/>
      <c r="L118" s="276"/>
      <c r="M118" s="277"/>
      <c r="N118" s="276"/>
      <c r="O118" s="277"/>
      <c r="P118" s="276"/>
      <c r="Q118" s="277"/>
      <c r="R118" s="294">
        <f t="shared" si="26"/>
        <v>3</v>
      </c>
      <c r="S118" s="295"/>
      <c r="T118" s="276"/>
      <c r="U118" s="277"/>
    </row>
    <row r="119" spans="2:21" ht="22.5" customHeight="1" x14ac:dyDescent="0.25">
      <c r="B119" s="306" t="s">
        <v>95</v>
      </c>
      <c r="C119" s="217"/>
      <c r="D119" s="40">
        <v>0</v>
      </c>
      <c r="E119" s="81">
        <f t="shared" si="21"/>
        <v>0</v>
      </c>
      <c r="F119" s="82"/>
      <c r="G119" s="83"/>
      <c r="J119" s="276"/>
      <c r="K119" s="277"/>
      <c r="L119" s="276"/>
      <c r="M119" s="277"/>
      <c r="N119" s="310">
        <f t="shared" ref="N119:N131" si="27">D119</f>
        <v>0</v>
      </c>
      <c r="O119" s="311"/>
      <c r="P119" s="276"/>
      <c r="Q119" s="277"/>
      <c r="R119" s="276"/>
      <c r="S119" s="277"/>
      <c r="T119" s="276"/>
      <c r="U119" s="277"/>
    </row>
    <row r="120" spans="2:21" ht="22.5" customHeight="1" x14ac:dyDescent="0.25">
      <c r="B120" s="308"/>
      <c r="C120" s="217"/>
      <c r="D120" s="38">
        <v>0</v>
      </c>
      <c r="E120" s="81">
        <f t="shared" si="21"/>
        <v>0</v>
      </c>
      <c r="G120" s="84"/>
      <c r="J120" s="276"/>
      <c r="K120" s="277"/>
      <c r="L120" s="276"/>
      <c r="M120" s="277"/>
      <c r="N120" s="310">
        <f t="shared" si="27"/>
        <v>0</v>
      </c>
      <c r="O120" s="311"/>
      <c r="P120" s="276"/>
      <c r="Q120" s="277"/>
      <c r="R120" s="276"/>
      <c r="S120" s="277"/>
      <c r="T120" s="276"/>
      <c r="U120" s="277"/>
    </row>
    <row r="121" spans="2:21" ht="22.5" customHeight="1" x14ac:dyDescent="0.25">
      <c r="B121" s="308"/>
      <c r="C121" s="217"/>
      <c r="D121" s="38">
        <v>0</v>
      </c>
      <c r="E121" s="81">
        <f t="shared" si="21"/>
        <v>0</v>
      </c>
      <c r="G121" s="84"/>
      <c r="J121" s="276"/>
      <c r="K121" s="277"/>
      <c r="L121" s="276"/>
      <c r="M121" s="277"/>
      <c r="N121" s="310">
        <f t="shared" si="27"/>
        <v>0</v>
      </c>
      <c r="O121" s="311"/>
      <c r="P121" s="276"/>
      <c r="Q121" s="277"/>
      <c r="R121" s="276"/>
      <c r="S121" s="277"/>
      <c r="T121" s="276"/>
      <c r="U121" s="277"/>
    </row>
    <row r="122" spans="2:21" ht="22.5" customHeight="1" x14ac:dyDescent="0.25">
      <c r="B122" s="308"/>
      <c r="C122" s="217"/>
      <c r="D122" s="38">
        <v>0</v>
      </c>
      <c r="E122" s="81">
        <f t="shared" si="21"/>
        <v>0</v>
      </c>
      <c r="G122" s="84"/>
      <c r="J122" s="276"/>
      <c r="K122" s="277"/>
      <c r="L122" s="276"/>
      <c r="M122" s="277"/>
      <c r="N122" s="310">
        <f t="shared" si="27"/>
        <v>0</v>
      </c>
      <c r="O122" s="311"/>
      <c r="P122" s="276"/>
      <c r="Q122" s="277"/>
      <c r="R122" s="276"/>
      <c r="S122" s="277"/>
      <c r="T122" s="276"/>
      <c r="U122" s="277"/>
    </row>
    <row r="123" spans="2:21" ht="22.5" customHeight="1" x14ac:dyDescent="0.25">
      <c r="B123" s="308"/>
      <c r="C123" s="217"/>
      <c r="D123" s="38">
        <v>4</v>
      </c>
      <c r="E123" s="81">
        <f t="shared" si="21"/>
        <v>77</v>
      </c>
      <c r="G123" s="84"/>
      <c r="J123" s="276"/>
      <c r="K123" s="277"/>
      <c r="L123" s="276"/>
      <c r="M123" s="277"/>
      <c r="N123" s="310">
        <f t="shared" si="27"/>
        <v>4</v>
      </c>
      <c r="O123" s="311"/>
      <c r="P123" s="276"/>
      <c r="Q123" s="277"/>
      <c r="R123" s="276"/>
      <c r="S123" s="277"/>
      <c r="T123" s="276"/>
      <c r="U123" s="277"/>
    </row>
    <row r="124" spans="2:21" ht="22.5" customHeight="1" x14ac:dyDescent="0.25">
      <c r="B124" s="308"/>
      <c r="C124" s="217"/>
      <c r="D124" s="38">
        <v>4</v>
      </c>
      <c r="E124" s="81">
        <f t="shared" si="21"/>
        <v>77</v>
      </c>
      <c r="G124" s="84"/>
      <c r="J124" s="181"/>
      <c r="K124" s="182"/>
      <c r="L124" s="181"/>
      <c r="M124" s="182"/>
      <c r="N124" s="310">
        <f t="shared" ref="N124" si="28">D124</f>
        <v>4</v>
      </c>
      <c r="O124" s="311"/>
      <c r="P124" s="181"/>
      <c r="Q124" s="182"/>
      <c r="R124" s="181"/>
      <c r="S124" s="182"/>
      <c r="T124" s="181"/>
      <c r="U124" s="182"/>
    </row>
    <row r="125" spans="2:21" ht="22.5" customHeight="1" x14ac:dyDescent="0.25">
      <c r="B125" s="308"/>
      <c r="C125" s="217"/>
      <c r="D125" s="38">
        <v>4</v>
      </c>
      <c r="E125" s="81">
        <f t="shared" si="21"/>
        <v>77</v>
      </c>
      <c r="G125" s="84"/>
      <c r="J125" s="276"/>
      <c r="K125" s="277"/>
      <c r="L125" s="276"/>
      <c r="M125" s="277"/>
      <c r="N125" s="310">
        <f t="shared" si="27"/>
        <v>4</v>
      </c>
      <c r="O125" s="311"/>
      <c r="P125" s="276"/>
      <c r="Q125" s="277"/>
      <c r="R125" s="276"/>
      <c r="S125" s="277"/>
      <c r="T125" s="276"/>
      <c r="U125" s="277"/>
    </row>
    <row r="126" spans="2:21" ht="22.5" customHeight="1" x14ac:dyDescent="0.25">
      <c r="B126" s="308"/>
      <c r="C126" s="217"/>
      <c r="D126" s="38">
        <v>4</v>
      </c>
      <c r="E126" s="81">
        <f t="shared" si="21"/>
        <v>77</v>
      </c>
      <c r="G126" s="84"/>
      <c r="J126" s="276"/>
      <c r="K126" s="277"/>
      <c r="L126" s="276"/>
      <c r="M126" s="277"/>
      <c r="N126" s="310">
        <f t="shared" si="27"/>
        <v>4</v>
      </c>
      <c r="O126" s="311"/>
      <c r="P126" s="276"/>
      <c r="Q126" s="277"/>
      <c r="R126" s="276"/>
      <c r="S126" s="277"/>
      <c r="T126" s="276"/>
      <c r="U126" s="277"/>
    </row>
    <row r="127" spans="2:21" ht="22.5" customHeight="1" x14ac:dyDescent="0.25">
      <c r="B127" s="308"/>
      <c r="C127" s="217"/>
      <c r="D127" s="38">
        <v>4</v>
      </c>
      <c r="E127" s="81">
        <f t="shared" ref="E127:E129" si="29">D127*19.25</f>
        <v>77</v>
      </c>
      <c r="G127" s="84"/>
      <c r="J127" s="181"/>
      <c r="K127" s="182"/>
      <c r="L127" s="181"/>
      <c r="M127" s="182"/>
      <c r="N127" s="204"/>
      <c r="O127" s="205"/>
      <c r="P127" s="181"/>
      <c r="Q127" s="182"/>
      <c r="R127" s="181"/>
      <c r="S127" s="182"/>
      <c r="T127" s="181"/>
      <c r="U127" s="182"/>
    </row>
    <row r="128" spans="2:21" ht="22.5" customHeight="1" x14ac:dyDescent="0.25">
      <c r="B128" s="308"/>
      <c r="C128" s="217"/>
      <c r="D128" s="38">
        <v>4</v>
      </c>
      <c r="E128" s="81">
        <f t="shared" si="29"/>
        <v>77</v>
      </c>
      <c r="G128" s="84"/>
      <c r="J128" s="181"/>
      <c r="K128" s="182"/>
      <c r="L128" s="181"/>
      <c r="M128" s="182"/>
      <c r="N128" s="204"/>
      <c r="O128" s="205"/>
      <c r="P128" s="181"/>
      <c r="Q128" s="182"/>
      <c r="R128" s="181"/>
      <c r="S128" s="182"/>
      <c r="T128" s="181"/>
      <c r="U128" s="182"/>
    </row>
    <row r="129" spans="2:21" ht="22.5" customHeight="1" x14ac:dyDescent="0.25">
      <c r="B129" s="308"/>
      <c r="C129" s="217"/>
      <c r="D129" s="38">
        <v>4</v>
      </c>
      <c r="E129" s="81">
        <f t="shared" si="29"/>
        <v>77</v>
      </c>
      <c r="G129" s="84"/>
      <c r="J129" s="181"/>
      <c r="K129" s="182"/>
      <c r="L129" s="181"/>
      <c r="M129" s="182"/>
      <c r="N129" s="204"/>
      <c r="O129" s="205"/>
      <c r="P129" s="181"/>
      <c r="Q129" s="182"/>
      <c r="R129" s="181"/>
      <c r="S129" s="182"/>
      <c r="T129" s="181"/>
      <c r="U129" s="182"/>
    </row>
    <row r="130" spans="2:21" ht="22.5" customHeight="1" x14ac:dyDescent="0.25">
      <c r="B130" s="308"/>
      <c r="C130" s="217"/>
      <c r="D130" s="38">
        <v>4</v>
      </c>
      <c r="E130" s="81">
        <f t="shared" si="21"/>
        <v>77</v>
      </c>
      <c r="G130" s="84"/>
      <c r="J130" s="276"/>
      <c r="K130" s="277"/>
      <c r="L130" s="276"/>
      <c r="M130" s="277"/>
      <c r="N130" s="310">
        <f t="shared" si="27"/>
        <v>4</v>
      </c>
      <c r="O130" s="311"/>
      <c r="P130" s="276"/>
      <c r="Q130" s="277"/>
      <c r="R130" s="276"/>
      <c r="S130" s="277"/>
      <c r="T130" s="276"/>
      <c r="U130" s="277"/>
    </row>
    <row r="131" spans="2:21" ht="22.5" customHeight="1" thickBot="1" x14ac:dyDescent="0.3">
      <c r="B131" s="309"/>
      <c r="C131" s="218"/>
      <c r="D131" s="39">
        <v>4</v>
      </c>
      <c r="E131" s="111">
        <f t="shared" si="21"/>
        <v>77</v>
      </c>
      <c r="F131" s="112">
        <f>SUM(D119:D131)</f>
        <v>36</v>
      </c>
      <c r="G131" s="113">
        <f>SUM(E119:E131)</f>
        <v>693</v>
      </c>
      <c r="J131" s="276"/>
      <c r="K131" s="277"/>
      <c r="L131" s="276"/>
      <c r="M131" s="277"/>
      <c r="N131" s="310">
        <f t="shared" si="27"/>
        <v>4</v>
      </c>
      <c r="O131" s="311"/>
      <c r="P131" s="276"/>
      <c r="Q131" s="277"/>
      <c r="R131" s="276"/>
      <c r="S131" s="277"/>
      <c r="T131" s="276"/>
      <c r="U131" s="277"/>
    </row>
    <row r="132" spans="2:21" ht="22.5" customHeight="1" x14ac:dyDescent="0.25">
      <c r="B132" s="306" t="s">
        <v>97</v>
      </c>
      <c r="C132" s="217"/>
      <c r="D132" s="40">
        <v>5</v>
      </c>
      <c r="E132" s="81">
        <f t="shared" si="21"/>
        <v>96.25</v>
      </c>
      <c r="F132" s="82"/>
      <c r="G132" s="83"/>
      <c r="J132" s="276"/>
      <c r="K132" s="277"/>
      <c r="L132" s="276"/>
      <c r="M132" s="277"/>
      <c r="N132" s="276"/>
      <c r="O132" s="277"/>
      <c r="P132" s="276"/>
      <c r="Q132" s="277"/>
      <c r="R132" s="276"/>
      <c r="S132" s="277"/>
      <c r="T132" s="296">
        <f t="shared" ref="T132:T138" si="30">D132</f>
        <v>5</v>
      </c>
      <c r="U132" s="297"/>
    </row>
    <row r="133" spans="2:21" ht="22.5" customHeight="1" x14ac:dyDescent="0.25">
      <c r="B133" s="308"/>
      <c r="C133" s="217"/>
      <c r="D133" s="38">
        <v>5</v>
      </c>
      <c r="E133" s="81">
        <f t="shared" si="21"/>
        <v>96.25</v>
      </c>
      <c r="G133" s="84"/>
      <c r="J133" s="276"/>
      <c r="K133" s="277"/>
      <c r="L133" s="276"/>
      <c r="M133" s="277"/>
      <c r="N133" s="276"/>
      <c r="O133" s="277"/>
      <c r="P133" s="276"/>
      <c r="Q133" s="277"/>
      <c r="R133" s="276"/>
      <c r="S133" s="277"/>
      <c r="T133" s="296">
        <f t="shared" si="30"/>
        <v>5</v>
      </c>
      <c r="U133" s="297"/>
    </row>
    <row r="134" spans="2:21" ht="22.5" customHeight="1" x14ac:dyDescent="0.25">
      <c r="B134" s="308"/>
      <c r="C134" s="217"/>
      <c r="D134" s="38">
        <v>5</v>
      </c>
      <c r="E134" s="81">
        <f t="shared" si="21"/>
        <v>96.25</v>
      </c>
      <c r="G134" s="84"/>
      <c r="J134" s="276"/>
      <c r="K134" s="277"/>
      <c r="L134" s="276"/>
      <c r="M134" s="277"/>
      <c r="N134" s="276"/>
      <c r="O134" s="277"/>
      <c r="P134" s="276"/>
      <c r="Q134" s="277"/>
      <c r="R134" s="276"/>
      <c r="S134" s="277"/>
      <c r="T134" s="296">
        <f t="shared" si="30"/>
        <v>5</v>
      </c>
      <c r="U134" s="297"/>
    </row>
    <row r="135" spans="2:21" ht="22.5" customHeight="1" x14ac:dyDescent="0.25">
      <c r="B135" s="308"/>
      <c r="C135" s="217"/>
      <c r="D135" s="38">
        <v>5</v>
      </c>
      <c r="E135" s="81">
        <f t="shared" si="21"/>
        <v>96.25</v>
      </c>
      <c r="G135" s="84"/>
      <c r="J135" s="276"/>
      <c r="K135" s="277"/>
      <c r="L135" s="276"/>
      <c r="M135" s="277"/>
      <c r="N135" s="276"/>
      <c r="O135" s="277"/>
      <c r="P135" s="276"/>
      <c r="Q135" s="277"/>
      <c r="R135" s="276"/>
      <c r="S135" s="277"/>
      <c r="T135" s="296">
        <f t="shared" si="30"/>
        <v>5</v>
      </c>
      <c r="U135" s="297"/>
    </row>
    <row r="136" spans="2:21" ht="22.5" customHeight="1" x14ac:dyDescent="0.25">
      <c r="B136" s="308"/>
      <c r="C136" s="217"/>
      <c r="D136" s="38">
        <v>5</v>
      </c>
      <c r="E136" s="81">
        <f t="shared" ref="E136" si="31">D136*19.25</f>
        <v>96.25</v>
      </c>
      <c r="G136" s="84"/>
      <c r="J136" s="181"/>
      <c r="K136" s="182"/>
      <c r="L136" s="181"/>
      <c r="M136" s="182"/>
      <c r="N136" s="181"/>
      <c r="O136" s="182"/>
      <c r="P136" s="181"/>
      <c r="Q136" s="182"/>
      <c r="R136" s="181"/>
      <c r="S136" s="182"/>
      <c r="T136" s="206"/>
      <c r="U136" s="207"/>
    </row>
    <row r="137" spans="2:21" ht="22.5" customHeight="1" x14ac:dyDescent="0.25">
      <c r="B137" s="308"/>
      <c r="C137" s="217"/>
      <c r="D137" s="38">
        <v>5</v>
      </c>
      <c r="E137" s="81">
        <f t="shared" si="21"/>
        <v>96.25</v>
      </c>
      <c r="G137" s="84"/>
      <c r="J137" s="276"/>
      <c r="K137" s="277"/>
      <c r="L137" s="276"/>
      <c r="M137" s="277"/>
      <c r="N137" s="276"/>
      <c r="O137" s="277"/>
      <c r="P137" s="276"/>
      <c r="Q137" s="277"/>
      <c r="R137" s="276"/>
      <c r="S137" s="277"/>
      <c r="T137" s="296">
        <f t="shared" si="30"/>
        <v>5</v>
      </c>
      <c r="U137" s="297"/>
    </row>
    <row r="138" spans="2:21" ht="22.5" customHeight="1" thickBot="1" x14ac:dyDescent="0.3">
      <c r="B138" s="309"/>
      <c r="C138" s="218"/>
      <c r="D138" s="38">
        <v>5</v>
      </c>
      <c r="E138" s="111">
        <f t="shared" si="21"/>
        <v>96.25</v>
      </c>
      <c r="F138" s="112">
        <f>SUM(D132:D138)</f>
        <v>35</v>
      </c>
      <c r="G138" s="113">
        <f>SUM(E132:E138)</f>
        <v>673.75</v>
      </c>
      <c r="J138" s="276"/>
      <c r="K138" s="277"/>
      <c r="L138" s="276"/>
      <c r="M138" s="277"/>
      <c r="N138" s="276"/>
      <c r="O138" s="277"/>
      <c r="P138" s="276"/>
      <c r="Q138" s="277"/>
      <c r="R138" s="276"/>
      <c r="S138" s="277"/>
      <c r="T138" s="296">
        <f t="shared" si="30"/>
        <v>5</v>
      </c>
      <c r="U138" s="297"/>
    </row>
    <row r="139" spans="2:21" ht="22.5" customHeight="1" x14ac:dyDescent="0.25">
      <c r="B139" s="306" t="s">
        <v>99</v>
      </c>
      <c r="C139" s="114" t="s">
        <v>3</v>
      </c>
      <c r="D139" s="115"/>
      <c r="E139" s="116"/>
      <c r="F139" s="82"/>
      <c r="G139" s="83"/>
      <c r="J139" s="276"/>
      <c r="K139" s="277"/>
      <c r="L139" s="276"/>
      <c r="M139" s="277"/>
      <c r="N139" s="310">
        <f t="shared" ref="N139:N182" si="32">D139</f>
        <v>0</v>
      </c>
      <c r="O139" s="311"/>
      <c r="P139" s="276"/>
      <c r="Q139" s="277"/>
      <c r="R139" s="276"/>
      <c r="S139" s="277"/>
      <c r="T139" s="276"/>
      <c r="U139" s="277"/>
    </row>
    <row r="140" spans="2:21" ht="22.5" customHeight="1" x14ac:dyDescent="0.25">
      <c r="B140" s="308"/>
      <c r="C140" s="217"/>
      <c r="D140" s="38">
        <v>0</v>
      </c>
      <c r="E140" s="81">
        <f t="shared" si="21"/>
        <v>0</v>
      </c>
      <c r="G140" s="84"/>
      <c r="J140" s="276"/>
      <c r="K140" s="277"/>
      <c r="L140" s="276"/>
      <c r="M140" s="277"/>
      <c r="N140" s="310">
        <f t="shared" si="32"/>
        <v>0</v>
      </c>
      <c r="O140" s="311"/>
      <c r="P140" s="276"/>
      <c r="Q140" s="277"/>
      <c r="R140" s="276"/>
      <c r="S140" s="277"/>
      <c r="T140" s="276"/>
      <c r="U140" s="277"/>
    </row>
    <row r="141" spans="2:21" ht="22.5" customHeight="1" x14ac:dyDescent="0.25">
      <c r="B141" s="308"/>
      <c r="C141" s="217"/>
      <c r="D141" s="38">
        <v>0</v>
      </c>
      <c r="E141" s="81">
        <f t="shared" si="21"/>
        <v>0</v>
      </c>
      <c r="G141" s="84"/>
      <c r="J141" s="276"/>
      <c r="K141" s="277"/>
      <c r="L141" s="276"/>
      <c r="M141" s="277"/>
      <c r="N141" s="310">
        <f t="shared" si="32"/>
        <v>0</v>
      </c>
      <c r="O141" s="311"/>
      <c r="P141" s="276"/>
      <c r="Q141" s="277"/>
      <c r="R141" s="276"/>
      <c r="S141" s="277"/>
      <c r="T141" s="276"/>
      <c r="U141" s="277"/>
    </row>
    <row r="142" spans="2:21" ht="22.5" customHeight="1" x14ac:dyDescent="0.25">
      <c r="B142" s="308"/>
      <c r="C142" s="217"/>
      <c r="D142" s="38">
        <v>0</v>
      </c>
      <c r="E142" s="81">
        <f t="shared" si="21"/>
        <v>0</v>
      </c>
      <c r="G142" s="84"/>
      <c r="J142" s="276"/>
      <c r="K142" s="277"/>
      <c r="L142" s="276"/>
      <c r="M142" s="277"/>
      <c r="N142" s="310">
        <f t="shared" si="32"/>
        <v>0</v>
      </c>
      <c r="O142" s="311"/>
      <c r="P142" s="276"/>
      <c r="Q142" s="277"/>
      <c r="R142" s="276"/>
      <c r="S142" s="277"/>
      <c r="T142" s="276"/>
      <c r="U142" s="277"/>
    </row>
    <row r="143" spans="2:21" ht="22.5" customHeight="1" x14ac:dyDescent="0.25">
      <c r="B143" s="308"/>
      <c r="C143" s="114" t="s">
        <v>98</v>
      </c>
      <c r="D143" s="117"/>
      <c r="E143" s="116"/>
      <c r="G143" s="84"/>
      <c r="J143" s="276"/>
      <c r="K143" s="277"/>
      <c r="L143" s="276"/>
      <c r="M143" s="277"/>
      <c r="N143" s="310">
        <f t="shared" si="32"/>
        <v>0</v>
      </c>
      <c r="O143" s="311"/>
      <c r="P143" s="276"/>
      <c r="Q143" s="277"/>
      <c r="R143" s="276"/>
      <c r="S143" s="277"/>
      <c r="T143" s="276"/>
      <c r="U143" s="277"/>
    </row>
    <row r="144" spans="2:21" ht="22.5" customHeight="1" x14ac:dyDescent="0.25">
      <c r="B144" s="308"/>
      <c r="C144" s="8"/>
      <c r="D144" s="38">
        <v>5</v>
      </c>
      <c r="E144" s="81">
        <f t="shared" si="21"/>
        <v>96.25</v>
      </c>
      <c r="G144" s="84"/>
      <c r="J144" s="276"/>
      <c r="K144" s="277"/>
      <c r="L144" s="276"/>
      <c r="M144" s="277"/>
      <c r="N144" s="310">
        <f t="shared" si="32"/>
        <v>5</v>
      </c>
      <c r="O144" s="311"/>
      <c r="P144" s="276"/>
      <c r="Q144" s="277"/>
      <c r="R144" s="276"/>
      <c r="S144" s="277"/>
      <c r="T144" s="276"/>
      <c r="U144" s="277"/>
    </row>
    <row r="145" spans="2:21" ht="22.5" customHeight="1" x14ac:dyDescent="0.25">
      <c r="B145" s="308"/>
      <c r="C145" s="8"/>
      <c r="D145" s="38">
        <v>5</v>
      </c>
      <c r="E145" s="81">
        <f t="shared" si="21"/>
        <v>96.25</v>
      </c>
      <c r="G145" s="84"/>
      <c r="J145" s="276"/>
      <c r="K145" s="277"/>
      <c r="L145" s="276"/>
      <c r="M145" s="277"/>
      <c r="N145" s="310">
        <f t="shared" si="32"/>
        <v>5</v>
      </c>
      <c r="O145" s="311"/>
      <c r="P145" s="276"/>
      <c r="Q145" s="277"/>
      <c r="R145" s="276"/>
      <c r="S145" s="277"/>
      <c r="T145" s="276"/>
      <c r="U145" s="277"/>
    </row>
    <row r="146" spans="2:21" ht="22.5" customHeight="1" x14ac:dyDescent="0.25">
      <c r="B146" s="308"/>
      <c r="C146" s="8"/>
      <c r="D146" s="38">
        <v>5</v>
      </c>
      <c r="E146" s="81">
        <f t="shared" si="21"/>
        <v>96.25</v>
      </c>
      <c r="G146" s="84"/>
      <c r="J146" s="276"/>
      <c r="K146" s="277"/>
      <c r="L146" s="276"/>
      <c r="M146" s="277"/>
      <c r="N146" s="310">
        <f t="shared" si="32"/>
        <v>5</v>
      </c>
      <c r="O146" s="311"/>
      <c r="P146" s="276"/>
      <c r="Q146" s="277"/>
      <c r="R146" s="276"/>
      <c r="S146" s="277"/>
      <c r="T146" s="276"/>
      <c r="U146" s="277"/>
    </row>
    <row r="147" spans="2:21" ht="22.5" customHeight="1" x14ac:dyDescent="0.25">
      <c r="B147" s="308"/>
      <c r="C147" s="8"/>
      <c r="D147" s="38">
        <v>5</v>
      </c>
      <c r="E147" s="81">
        <f t="shared" si="21"/>
        <v>96.25</v>
      </c>
      <c r="G147" s="84"/>
      <c r="J147" s="276"/>
      <c r="K147" s="277"/>
      <c r="L147" s="276"/>
      <c r="M147" s="277"/>
      <c r="N147" s="310">
        <f t="shared" si="32"/>
        <v>5</v>
      </c>
      <c r="O147" s="311"/>
      <c r="P147" s="276"/>
      <c r="Q147" s="277"/>
      <c r="R147" s="276"/>
      <c r="S147" s="277"/>
      <c r="T147" s="276"/>
      <c r="U147" s="277"/>
    </row>
    <row r="148" spans="2:21" ht="22.5" customHeight="1" thickBot="1" x14ac:dyDescent="0.3">
      <c r="B148" s="309"/>
      <c r="C148" s="37"/>
      <c r="D148" s="39">
        <v>5</v>
      </c>
      <c r="E148" s="111">
        <f t="shared" si="21"/>
        <v>96.25</v>
      </c>
      <c r="F148" s="112">
        <f>SUM(D140:D148)</f>
        <v>25</v>
      </c>
      <c r="G148" s="113">
        <f>SUM(E140:E148)</f>
        <v>481.25</v>
      </c>
      <c r="J148" s="276"/>
      <c r="K148" s="277"/>
      <c r="L148" s="276"/>
      <c r="M148" s="277"/>
      <c r="N148" s="310">
        <f t="shared" si="32"/>
        <v>5</v>
      </c>
      <c r="O148" s="311"/>
      <c r="P148" s="276"/>
      <c r="Q148" s="277"/>
      <c r="R148" s="276"/>
      <c r="S148" s="277"/>
      <c r="T148" s="276"/>
      <c r="U148" s="277"/>
    </row>
    <row r="149" spans="2:21" ht="22.5" customHeight="1" x14ac:dyDescent="0.25">
      <c r="B149" s="312" t="s">
        <v>160</v>
      </c>
      <c r="C149" s="114" t="s">
        <v>100</v>
      </c>
      <c r="D149" s="115"/>
      <c r="E149" s="116"/>
      <c r="F149" s="82"/>
      <c r="G149" s="83"/>
      <c r="J149" s="276"/>
      <c r="K149" s="277"/>
      <c r="L149" s="276"/>
      <c r="M149" s="277"/>
      <c r="N149" s="310">
        <f t="shared" si="32"/>
        <v>0</v>
      </c>
      <c r="O149" s="311"/>
      <c r="P149" s="276"/>
      <c r="Q149" s="277"/>
      <c r="R149" s="276"/>
      <c r="S149" s="277"/>
      <c r="T149" s="276"/>
      <c r="U149" s="277"/>
    </row>
    <row r="150" spans="2:21" ht="22.5" customHeight="1" x14ac:dyDescent="0.25">
      <c r="B150" s="324"/>
      <c r="C150" s="114" t="s">
        <v>3</v>
      </c>
      <c r="D150" s="219"/>
      <c r="E150" s="116"/>
      <c r="G150" s="84"/>
      <c r="J150" s="276"/>
      <c r="K150" s="277"/>
      <c r="L150" s="276"/>
      <c r="M150" s="277"/>
      <c r="N150" s="310">
        <f t="shared" si="32"/>
        <v>0</v>
      </c>
      <c r="O150" s="311"/>
      <c r="P150" s="276"/>
      <c r="Q150" s="277"/>
      <c r="R150" s="276"/>
      <c r="S150" s="277"/>
      <c r="T150" s="276"/>
      <c r="U150" s="277"/>
    </row>
    <row r="151" spans="2:21" ht="22.5" customHeight="1" x14ac:dyDescent="0.25">
      <c r="B151" s="324"/>
      <c r="C151" s="220"/>
      <c r="D151" s="38">
        <v>0</v>
      </c>
      <c r="E151" s="81">
        <f t="shared" si="21"/>
        <v>0</v>
      </c>
      <c r="G151" s="84"/>
      <c r="J151" s="276"/>
      <c r="K151" s="277"/>
      <c r="L151" s="276"/>
      <c r="M151" s="277"/>
      <c r="N151" s="310">
        <f t="shared" si="32"/>
        <v>0</v>
      </c>
      <c r="O151" s="311"/>
      <c r="P151" s="276"/>
      <c r="Q151" s="277"/>
      <c r="R151" s="276"/>
      <c r="S151" s="277"/>
      <c r="T151" s="276"/>
      <c r="U151" s="277"/>
    </row>
    <row r="152" spans="2:21" ht="22.5" customHeight="1" x14ac:dyDescent="0.25">
      <c r="B152" s="324"/>
      <c r="C152" s="222"/>
      <c r="D152" s="38">
        <v>0</v>
      </c>
      <c r="E152" s="81">
        <f t="shared" si="21"/>
        <v>0</v>
      </c>
      <c r="G152" s="84"/>
      <c r="J152" s="276"/>
      <c r="K152" s="277"/>
      <c r="L152" s="276"/>
      <c r="M152" s="277"/>
      <c r="N152" s="310">
        <f t="shared" si="32"/>
        <v>0</v>
      </c>
      <c r="O152" s="311"/>
      <c r="P152" s="276"/>
      <c r="Q152" s="277"/>
      <c r="R152" s="276"/>
      <c r="S152" s="277"/>
      <c r="T152" s="276"/>
      <c r="U152" s="277"/>
    </row>
    <row r="153" spans="2:21" ht="22.5" customHeight="1" x14ac:dyDescent="0.25">
      <c r="B153" s="324"/>
      <c r="C153" s="221" t="s">
        <v>183</v>
      </c>
      <c r="D153" s="219"/>
      <c r="E153" s="116"/>
      <c r="G153" s="84"/>
      <c r="J153" s="181"/>
      <c r="K153" s="182"/>
      <c r="L153" s="181"/>
      <c r="M153" s="182"/>
      <c r="N153" s="310">
        <f t="shared" ref="N153:N154" si="33">D153</f>
        <v>0</v>
      </c>
      <c r="O153" s="311"/>
      <c r="P153" s="181"/>
      <c r="Q153" s="182"/>
      <c r="R153" s="181"/>
      <c r="S153" s="182"/>
      <c r="T153" s="181"/>
      <c r="U153" s="182"/>
    </row>
    <row r="154" spans="2:21" ht="22.5" customHeight="1" x14ac:dyDescent="0.25">
      <c r="B154" s="324"/>
      <c r="C154" s="198"/>
      <c r="D154" s="38">
        <v>3</v>
      </c>
      <c r="E154" s="81">
        <f t="shared" si="21"/>
        <v>57.75</v>
      </c>
      <c r="G154" s="84"/>
      <c r="J154" s="181"/>
      <c r="K154" s="182"/>
      <c r="L154" s="181"/>
      <c r="M154" s="182"/>
      <c r="N154" s="310">
        <f t="shared" si="33"/>
        <v>3</v>
      </c>
      <c r="O154" s="311"/>
      <c r="P154" s="181"/>
      <c r="Q154" s="182"/>
      <c r="R154" s="181"/>
      <c r="S154" s="182"/>
      <c r="T154" s="181"/>
      <c r="U154" s="182"/>
    </row>
    <row r="155" spans="2:21" ht="22.5" customHeight="1" x14ac:dyDescent="0.25">
      <c r="B155" s="324"/>
      <c r="C155" s="8"/>
      <c r="D155" s="38">
        <v>3</v>
      </c>
      <c r="E155" s="81">
        <f t="shared" si="21"/>
        <v>57.75</v>
      </c>
      <c r="G155" s="84"/>
      <c r="J155" s="276"/>
      <c r="K155" s="277"/>
      <c r="L155" s="276"/>
      <c r="M155" s="277"/>
      <c r="N155" s="310">
        <f t="shared" si="32"/>
        <v>3</v>
      </c>
      <c r="O155" s="311"/>
      <c r="P155" s="276"/>
      <c r="Q155" s="277"/>
      <c r="R155" s="276"/>
      <c r="S155" s="277"/>
      <c r="T155" s="276"/>
      <c r="U155" s="277"/>
    </row>
    <row r="156" spans="2:21" ht="22.5" customHeight="1" x14ac:dyDescent="0.25">
      <c r="B156" s="324"/>
      <c r="C156" s="198"/>
      <c r="D156" s="38">
        <v>3</v>
      </c>
      <c r="E156" s="81">
        <f t="shared" si="21"/>
        <v>57.75</v>
      </c>
      <c r="G156" s="84"/>
      <c r="J156" s="276"/>
      <c r="K156" s="277"/>
      <c r="L156" s="276"/>
      <c r="M156" s="277"/>
      <c r="N156" s="310">
        <f t="shared" si="32"/>
        <v>3</v>
      </c>
      <c r="O156" s="311"/>
      <c r="P156" s="276"/>
      <c r="Q156" s="277"/>
      <c r="R156" s="276"/>
      <c r="S156" s="277"/>
      <c r="T156" s="276"/>
      <c r="U156" s="277"/>
    </row>
    <row r="157" spans="2:21" ht="22.5" customHeight="1" x14ac:dyDescent="0.25">
      <c r="B157" s="324"/>
      <c r="C157" s="198"/>
      <c r="D157" s="38">
        <v>3</v>
      </c>
      <c r="E157" s="81">
        <f t="shared" si="21"/>
        <v>57.75</v>
      </c>
      <c r="G157" s="84"/>
      <c r="J157" s="181"/>
      <c r="K157" s="182"/>
      <c r="L157" s="181"/>
      <c r="M157" s="182"/>
      <c r="N157" s="310">
        <f t="shared" ref="N157:N160" si="34">D157</f>
        <v>3</v>
      </c>
      <c r="O157" s="311"/>
      <c r="P157" s="181"/>
      <c r="Q157" s="182"/>
      <c r="R157" s="181"/>
      <c r="S157" s="182"/>
      <c r="T157" s="181"/>
      <c r="U157" s="182"/>
    </row>
    <row r="158" spans="2:21" ht="22.5" customHeight="1" x14ac:dyDescent="0.25">
      <c r="B158" s="324"/>
      <c r="C158" s="198"/>
      <c r="D158" s="38">
        <v>3</v>
      </c>
      <c r="E158" s="81">
        <f t="shared" si="21"/>
        <v>57.75</v>
      </c>
      <c r="G158" s="84"/>
      <c r="J158" s="181"/>
      <c r="K158" s="182"/>
      <c r="L158" s="181"/>
      <c r="M158" s="182"/>
      <c r="N158" s="310">
        <f t="shared" si="34"/>
        <v>3</v>
      </c>
      <c r="O158" s="311"/>
      <c r="P158" s="181"/>
      <c r="Q158" s="182"/>
      <c r="R158" s="181"/>
      <c r="S158" s="182"/>
      <c r="T158" s="181"/>
      <c r="U158" s="182"/>
    </row>
    <row r="159" spans="2:21" ht="22.5" customHeight="1" x14ac:dyDescent="0.25">
      <c r="B159" s="324"/>
      <c r="C159" s="198"/>
      <c r="D159" s="38">
        <v>3</v>
      </c>
      <c r="E159" s="81">
        <f t="shared" si="21"/>
        <v>57.75</v>
      </c>
      <c r="G159" s="84"/>
      <c r="J159" s="181"/>
      <c r="K159" s="182"/>
      <c r="L159" s="181"/>
      <c r="M159" s="182"/>
      <c r="N159" s="310">
        <f t="shared" si="34"/>
        <v>3</v>
      </c>
      <c r="O159" s="311"/>
      <c r="P159" s="181"/>
      <c r="Q159" s="182"/>
      <c r="R159" s="181"/>
      <c r="S159" s="182"/>
      <c r="T159" s="181"/>
      <c r="U159" s="182"/>
    </row>
    <row r="160" spans="2:21" ht="22.5" customHeight="1" x14ac:dyDescent="0.25">
      <c r="B160" s="324"/>
      <c r="C160" s="198"/>
      <c r="D160" s="38">
        <v>3</v>
      </c>
      <c r="E160" s="81">
        <f t="shared" si="21"/>
        <v>57.75</v>
      </c>
      <c r="G160" s="84"/>
      <c r="J160" s="181"/>
      <c r="K160" s="182"/>
      <c r="L160" s="181"/>
      <c r="M160" s="182"/>
      <c r="N160" s="310">
        <f t="shared" si="34"/>
        <v>3</v>
      </c>
      <c r="O160" s="311"/>
      <c r="P160" s="181"/>
      <c r="Q160" s="182"/>
      <c r="R160" s="181"/>
      <c r="S160" s="182"/>
      <c r="T160" s="181"/>
      <c r="U160" s="182"/>
    </row>
    <row r="161" spans="2:21" ht="22.5" customHeight="1" x14ac:dyDescent="0.25">
      <c r="B161" s="324"/>
      <c r="C161" s="198"/>
      <c r="D161" s="38">
        <v>3</v>
      </c>
      <c r="E161" s="81">
        <f t="shared" si="21"/>
        <v>57.75</v>
      </c>
      <c r="G161" s="84"/>
      <c r="J161" s="276"/>
      <c r="K161" s="277"/>
      <c r="L161" s="276"/>
      <c r="M161" s="277"/>
      <c r="N161" s="310">
        <f t="shared" si="32"/>
        <v>3</v>
      </c>
      <c r="O161" s="311"/>
      <c r="P161" s="276"/>
      <c r="Q161" s="277"/>
      <c r="R161" s="276"/>
      <c r="S161" s="277"/>
      <c r="T161" s="276"/>
      <c r="U161" s="277"/>
    </row>
    <row r="162" spans="2:21" ht="22.5" customHeight="1" x14ac:dyDescent="0.25">
      <c r="B162" s="324"/>
      <c r="C162" s="114" t="s">
        <v>101</v>
      </c>
      <c r="D162" s="117"/>
      <c r="E162" s="116"/>
      <c r="G162" s="84"/>
      <c r="J162" s="276"/>
      <c r="K162" s="277"/>
      <c r="L162" s="276"/>
      <c r="M162" s="277"/>
      <c r="N162" s="310">
        <f t="shared" si="32"/>
        <v>0</v>
      </c>
      <c r="O162" s="311"/>
      <c r="P162" s="276"/>
      <c r="Q162" s="277"/>
      <c r="R162" s="276"/>
      <c r="S162" s="277"/>
      <c r="T162" s="276"/>
      <c r="U162" s="277"/>
    </row>
    <row r="163" spans="2:21" ht="22.5" customHeight="1" x14ac:dyDescent="0.25">
      <c r="B163" s="324"/>
      <c r="C163" s="114" t="s">
        <v>3</v>
      </c>
      <c r="D163" s="219"/>
      <c r="E163" s="116"/>
      <c r="G163" s="84"/>
      <c r="J163" s="276"/>
      <c r="K163" s="277"/>
      <c r="L163" s="276"/>
      <c r="M163" s="277"/>
      <c r="N163" s="310">
        <f t="shared" si="32"/>
        <v>0</v>
      </c>
      <c r="O163" s="311"/>
      <c r="P163" s="276"/>
      <c r="Q163" s="277"/>
      <c r="R163" s="276"/>
      <c r="S163" s="277"/>
      <c r="T163" s="276"/>
      <c r="U163" s="277"/>
    </row>
    <row r="164" spans="2:21" ht="22.5" customHeight="1" x14ac:dyDescent="0.25">
      <c r="B164" s="324"/>
      <c r="C164" s="217"/>
      <c r="D164" s="38">
        <v>0</v>
      </c>
      <c r="E164" s="81">
        <f t="shared" ref="E164:E165" si="35">D164*19.25</f>
        <v>0</v>
      </c>
      <c r="G164" s="84"/>
      <c r="J164" s="181"/>
      <c r="K164" s="182"/>
      <c r="L164" s="181"/>
      <c r="M164" s="182"/>
      <c r="N164" s="204"/>
      <c r="O164" s="205"/>
      <c r="P164" s="181"/>
      <c r="Q164" s="182"/>
      <c r="R164" s="181"/>
      <c r="S164" s="182"/>
      <c r="T164" s="181"/>
      <c r="U164" s="182"/>
    </row>
    <row r="165" spans="2:21" ht="22.5" customHeight="1" x14ac:dyDescent="0.25">
      <c r="B165" s="324"/>
      <c r="C165" s="217"/>
      <c r="D165" s="38">
        <v>0</v>
      </c>
      <c r="E165" s="81">
        <f t="shared" si="35"/>
        <v>0</v>
      </c>
      <c r="G165" s="84"/>
      <c r="J165" s="181"/>
      <c r="K165" s="182"/>
      <c r="L165" s="181"/>
      <c r="M165" s="182"/>
      <c r="N165" s="310">
        <f t="shared" ref="N165" si="36">D165</f>
        <v>0</v>
      </c>
      <c r="O165" s="311"/>
      <c r="P165" s="181"/>
      <c r="Q165" s="182"/>
      <c r="R165" s="181"/>
      <c r="S165" s="182"/>
      <c r="T165" s="181"/>
      <c r="U165" s="182"/>
    </row>
    <row r="166" spans="2:21" ht="22.5" customHeight="1" x14ac:dyDescent="0.25">
      <c r="B166" s="324"/>
      <c r="C166" s="114" t="s">
        <v>183</v>
      </c>
      <c r="D166" s="219"/>
      <c r="E166" s="116"/>
      <c r="G166" s="84"/>
      <c r="J166" s="181"/>
      <c r="K166" s="182"/>
      <c r="L166" s="181"/>
      <c r="M166" s="182"/>
      <c r="N166" s="204"/>
      <c r="O166" s="205"/>
      <c r="P166" s="181"/>
      <c r="Q166" s="182"/>
      <c r="R166" s="181"/>
      <c r="S166" s="182"/>
      <c r="T166" s="181"/>
      <c r="U166" s="182"/>
    </row>
    <row r="167" spans="2:21" ht="22.5" customHeight="1" x14ac:dyDescent="0.25">
      <c r="B167" s="324"/>
      <c r="C167" s="198"/>
      <c r="D167" s="44">
        <v>0</v>
      </c>
      <c r="E167" s="199"/>
      <c r="G167" s="84"/>
      <c r="J167" s="181"/>
      <c r="K167" s="182"/>
      <c r="L167" s="181"/>
      <c r="M167" s="182"/>
      <c r="N167" s="204"/>
      <c r="O167" s="205"/>
      <c r="P167" s="181"/>
      <c r="Q167" s="182"/>
      <c r="R167" s="181"/>
      <c r="S167" s="182"/>
      <c r="T167" s="181"/>
      <c r="U167" s="182"/>
    </row>
    <row r="168" spans="2:21" ht="22.5" customHeight="1" x14ac:dyDescent="0.25">
      <c r="B168" s="324"/>
      <c r="C168" s="8"/>
      <c r="D168" s="44">
        <v>0</v>
      </c>
      <c r="E168" s="199"/>
      <c r="G168" s="84"/>
      <c r="J168" s="181"/>
      <c r="K168" s="182"/>
      <c r="L168" s="181"/>
      <c r="M168" s="182"/>
      <c r="N168" s="204"/>
      <c r="O168" s="205"/>
      <c r="P168" s="181"/>
      <c r="Q168" s="182"/>
      <c r="R168" s="181"/>
      <c r="S168" s="182"/>
      <c r="T168" s="181"/>
      <c r="U168" s="182"/>
    </row>
    <row r="169" spans="2:21" ht="22.5" customHeight="1" thickBot="1" x14ac:dyDescent="0.3">
      <c r="B169" s="325"/>
      <c r="C169" s="36"/>
      <c r="D169" s="39">
        <v>0</v>
      </c>
      <c r="E169" s="111">
        <f t="shared" si="21"/>
        <v>0</v>
      </c>
      <c r="F169" s="112">
        <f>SUM(D151:D169)</f>
        <v>24</v>
      </c>
      <c r="G169" s="113">
        <f>SUM(E151:E169)</f>
        <v>462</v>
      </c>
      <c r="J169" s="276"/>
      <c r="K169" s="277"/>
      <c r="L169" s="276"/>
      <c r="M169" s="277"/>
      <c r="N169" s="310">
        <f t="shared" si="32"/>
        <v>0</v>
      </c>
      <c r="O169" s="311"/>
      <c r="P169" s="276"/>
      <c r="Q169" s="277"/>
      <c r="R169" s="276"/>
      <c r="S169" s="277"/>
      <c r="T169" s="276"/>
      <c r="U169" s="277"/>
    </row>
    <row r="170" spans="2:21" ht="22.5" customHeight="1" x14ac:dyDescent="0.25">
      <c r="B170" s="323" t="s">
        <v>102</v>
      </c>
      <c r="C170" s="118" t="s">
        <v>3</v>
      </c>
      <c r="D170" s="115"/>
      <c r="E170" s="116"/>
      <c r="F170" s="82"/>
      <c r="G170" s="83"/>
      <c r="J170" s="276"/>
      <c r="K170" s="277"/>
      <c r="L170" s="276"/>
      <c r="M170" s="277"/>
      <c r="N170" s="310">
        <f t="shared" si="32"/>
        <v>0</v>
      </c>
      <c r="O170" s="311"/>
      <c r="P170" s="276"/>
      <c r="Q170" s="277"/>
      <c r="R170" s="276"/>
      <c r="S170" s="277"/>
      <c r="T170" s="276"/>
      <c r="U170" s="277"/>
    </row>
    <row r="171" spans="2:21" ht="22.5" customHeight="1" x14ac:dyDescent="0.25">
      <c r="B171" s="308"/>
      <c r="C171" s="217"/>
      <c r="D171" s="38">
        <v>15</v>
      </c>
      <c r="E171" s="81">
        <f t="shared" si="21"/>
        <v>288.75</v>
      </c>
      <c r="G171" s="84"/>
      <c r="J171" s="276"/>
      <c r="K171" s="277"/>
      <c r="L171" s="276"/>
      <c r="M171" s="277"/>
      <c r="N171" s="310">
        <f t="shared" si="32"/>
        <v>15</v>
      </c>
      <c r="O171" s="311"/>
      <c r="P171" s="276"/>
      <c r="Q171" s="277"/>
      <c r="R171" s="276"/>
      <c r="S171" s="277"/>
      <c r="T171" s="276"/>
      <c r="U171" s="277"/>
    </row>
    <row r="172" spans="2:21" ht="22.5" customHeight="1" x14ac:dyDescent="0.25">
      <c r="B172" s="308"/>
      <c r="C172" s="217"/>
      <c r="D172" s="38">
        <v>10</v>
      </c>
      <c r="E172" s="81">
        <f t="shared" ref="E172:E173" si="37">D172*19.25</f>
        <v>192.5</v>
      </c>
      <c r="G172" s="84"/>
      <c r="J172" s="276"/>
      <c r="K172" s="277"/>
      <c r="L172" s="276"/>
      <c r="M172" s="277"/>
      <c r="N172" s="310">
        <f t="shared" si="32"/>
        <v>10</v>
      </c>
      <c r="O172" s="311"/>
      <c r="P172" s="276"/>
      <c r="Q172" s="277"/>
      <c r="R172" s="276"/>
      <c r="S172" s="277"/>
      <c r="T172" s="276"/>
      <c r="U172" s="277"/>
    </row>
    <row r="173" spans="2:21" ht="22.5" customHeight="1" thickBot="1" x14ac:dyDescent="0.3">
      <c r="B173" s="309"/>
      <c r="C173" s="217"/>
      <c r="D173" s="39">
        <v>10</v>
      </c>
      <c r="E173" s="111">
        <f t="shared" si="37"/>
        <v>192.5</v>
      </c>
      <c r="F173" s="112">
        <f>SUM(D171:D173)</f>
        <v>35</v>
      </c>
      <c r="G173" s="113">
        <f>SUM(E171:E173)</f>
        <v>673.75</v>
      </c>
      <c r="J173" s="276"/>
      <c r="K173" s="277"/>
      <c r="L173" s="276"/>
      <c r="M173" s="277"/>
      <c r="N173" s="310">
        <f t="shared" si="32"/>
        <v>10</v>
      </c>
      <c r="O173" s="311"/>
      <c r="P173" s="276"/>
      <c r="Q173" s="277"/>
      <c r="R173" s="276"/>
      <c r="S173" s="277"/>
      <c r="T173" s="276"/>
      <c r="U173" s="277"/>
    </row>
    <row r="174" spans="2:21" ht="22.5" customHeight="1" x14ac:dyDescent="0.25">
      <c r="B174" s="320" t="s">
        <v>103</v>
      </c>
      <c r="C174" s="114" t="s">
        <v>100</v>
      </c>
      <c r="D174" s="115"/>
      <c r="E174" s="116"/>
      <c r="F174" s="82"/>
      <c r="G174" s="83"/>
      <c r="J174" s="276"/>
      <c r="K174" s="277"/>
      <c r="L174" s="276"/>
      <c r="M174" s="277"/>
      <c r="N174" s="310">
        <f t="shared" si="32"/>
        <v>0</v>
      </c>
      <c r="O174" s="311"/>
      <c r="P174" s="276"/>
      <c r="Q174" s="277"/>
      <c r="R174" s="276"/>
      <c r="S174" s="277"/>
      <c r="T174" s="276"/>
      <c r="U174" s="277"/>
    </row>
    <row r="175" spans="2:21" ht="22.5" customHeight="1" x14ac:dyDescent="0.25">
      <c r="B175" s="321"/>
      <c r="C175" s="217"/>
      <c r="D175" s="38">
        <v>5</v>
      </c>
      <c r="E175" s="81">
        <f t="shared" ref="E175:E223" si="38">D175*19.25</f>
        <v>96.25</v>
      </c>
      <c r="G175" s="84"/>
      <c r="J175" s="276"/>
      <c r="K175" s="277"/>
      <c r="L175" s="276"/>
      <c r="M175" s="277"/>
      <c r="N175" s="310">
        <f t="shared" si="32"/>
        <v>5</v>
      </c>
      <c r="O175" s="311"/>
      <c r="P175" s="276"/>
      <c r="Q175" s="277"/>
      <c r="R175" s="276"/>
      <c r="S175" s="277"/>
      <c r="T175" s="276"/>
      <c r="U175" s="277"/>
    </row>
    <row r="176" spans="2:21" ht="22.5" customHeight="1" x14ac:dyDescent="0.25">
      <c r="B176" s="321"/>
      <c r="C176" s="217"/>
      <c r="D176" s="38">
        <v>24</v>
      </c>
      <c r="E176" s="81">
        <f t="shared" si="38"/>
        <v>462</v>
      </c>
      <c r="G176" s="84"/>
      <c r="J176" s="276"/>
      <c r="K176" s="277"/>
      <c r="L176" s="276"/>
      <c r="M176" s="277"/>
      <c r="N176" s="310">
        <f t="shared" si="32"/>
        <v>24</v>
      </c>
      <c r="O176" s="311"/>
      <c r="P176" s="276"/>
      <c r="Q176" s="277"/>
      <c r="R176" s="276"/>
      <c r="S176" s="277"/>
      <c r="T176" s="276"/>
      <c r="U176" s="277"/>
    </row>
    <row r="177" spans="2:21" ht="22.5" customHeight="1" x14ac:dyDescent="0.25">
      <c r="B177" s="321"/>
      <c r="C177" s="217"/>
      <c r="D177" s="38">
        <v>24</v>
      </c>
      <c r="E177" s="81">
        <f t="shared" si="38"/>
        <v>462</v>
      </c>
      <c r="G177" s="84"/>
      <c r="J177" s="276"/>
      <c r="K177" s="277"/>
      <c r="L177" s="276"/>
      <c r="M177" s="277"/>
      <c r="N177" s="310">
        <f t="shared" si="32"/>
        <v>24</v>
      </c>
      <c r="O177" s="311"/>
      <c r="P177" s="276"/>
      <c r="Q177" s="277"/>
      <c r="R177" s="276"/>
      <c r="S177" s="277"/>
      <c r="T177" s="276"/>
      <c r="U177" s="277"/>
    </row>
    <row r="178" spans="2:21" ht="22.5" customHeight="1" x14ac:dyDescent="0.25">
      <c r="B178" s="321"/>
      <c r="C178" s="217"/>
      <c r="D178" s="38">
        <v>5</v>
      </c>
      <c r="E178" s="81">
        <f t="shared" si="38"/>
        <v>96.25</v>
      </c>
      <c r="G178" s="84"/>
      <c r="J178" s="181"/>
      <c r="K178" s="182"/>
      <c r="L178" s="181"/>
      <c r="M178" s="182"/>
      <c r="N178" s="310">
        <f t="shared" ref="N178" si="39">D178</f>
        <v>5</v>
      </c>
      <c r="O178" s="311"/>
      <c r="P178" s="181"/>
      <c r="Q178" s="182"/>
      <c r="R178" s="181"/>
      <c r="S178" s="182"/>
      <c r="T178" s="181"/>
      <c r="U178" s="182"/>
    </row>
    <row r="179" spans="2:21" ht="22.5" customHeight="1" x14ac:dyDescent="0.25">
      <c r="B179" s="321"/>
      <c r="C179" s="114" t="s">
        <v>101</v>
      </c>
      <c r="D179" s="117"/>
      <c r="E179" s="116"/>
      <c r="G179" s="84"/>
      <c r="J179" s="276"/>
      <c r="K179" s="277"/>
      <c r="L179" s="276"/>
      <c r="M179" s="277"/>
      <c r="N179" s="310">
        <f t="shared" si="32"/>
        <v>0</v>
      </c>
      <c r="O179" s="311"/>
      <c r="P179" s="276"/>
      <c r="Q179" s="277"/>
      <c r="R179" s="276"/>
      <c r="S179" s="277"/>
      <c r="T179" s="276"/>
      <c r="U179" s="277"/>
    </row>
    <row r="180" spans="2:21" ht="22.5" customHeight="1" x14ac:dyDescent="0.25">
      <c r="B180" s="321"/>
      <c r="C180" s="217"/>
      <c r="D180" s="38">
        <v>15</v>
      </c>
      <c r="E180" s="81">
        <f t="shared" si="38"/>
        <v>288.75</v>
      </c>
      <c r="G180" s="84"/>
      <c r="J180" s="276"/>
      <c r="K180" s="277"/>
      <c r="L180" s="276"/>
      <c r="M180" s="277"/>
      <c r="N180" s="310">
        <f t="shared" si="32"/>
        <v>15</v>
      </c>
      <c r="O180" s="311"/>
      <c r="P180" s="276"/>
      <c r="Q180" s="277"/>
      <c r="R180" s="276"/>
      <c r="S180" s="277"/>
      <c r="T180" s="276"/>
      <c r="U180" s="277"/>
    </row>
    <row r="181" spans="2:21" ht="22.5" customHeight="1" x14ac:dyDescent="0.25">
      <c r="B181" s="321"/>
      <c r="C181" s="217"/>
      <c r="D181" s="38">
        <v>5</v>
      </c>
      <c r="E181" s="81">
        <f t="shared" si="38"/>
        <v>96.25</v>
      </c>
      <c r="G181" s="84"/>
      <c r="J181" s="276"/>
      <c r="K181" s="277"/>
      <c r="L181" s="276"/>
      <c r="M181" s="277"/>
      <c r="N181" s="310">
        <f t="shared" si="32"/>
        <v>5</v>
      </c>
      <c r="O181" s="311"/>
      <c r="P181" s="276"/>
      <c r="Q181" s="277"/>
      <c r="R181" s="276"/>
      <c r="S181" s="277"/>
      <c r="T181" s="276"/>
      <c r="U181" s="277"/>
    </row>
    <row r="182" spans="2:21" ht="22.5" customHeight="1" thickBot="1" x14ac:dyDescent="0.3">
      <c r="B182" s="322"/>
      <c r="C182" s="218"/>
      <c r="D182" s="39">
        <v>15</v>
      </c>
      <c r="E182" s="111">
        <f t="shared" si="38"/>
        <v>288.75</v>
      </c>
      <c r="F182" s="112">
        <f>SUM(D175:D182)</f>
        <v>93</v>
      </c>
      <c r="G182" s="113">
        <f>SUM(E175:E182)</f>
        <v>1790.25</v>
      </c>
      <c r="J182" s="276"/>
      <c r="K182" s="277"/>
      <c r="L182" s="276"/>
      <c r="M182" s="277"/>
      <c r="N182" s="310">
        <f t="shared" si="32"/>
        <v>15</v>
      </c>
      <c r="O182" s="311"/>
      <c r="P182" s="276"/>
      <c r="Q182" s="277"/>
      <c r="R182" s="276"/>
      <c r="S182" s="277"/>
      <c r="T182" s="276"/>
      <c r="U182" s="277"/>
    </row>
    <row r="183" spans="2:21" ht="22.5" customHeight="1" x14ac:dyDescent="0.25">
      <c r="B183" s="306" t="s">
        <v>104</v>
      </c>
      <c r="C183" s="217"/>
      <c r="D183" s="40">
        <v>6</v>
      </c>
      <c r="E183" s="81">
        <f t="shared" si="38"/>
        <v>115.5</v>
      </c>
      <c r="F183" s="82"/>
      <c r="G183" s="83"/>
      <c r="J183" s="276"/>
      <c r="K183" s="277"/>
      <c r="L183" s="276"/>
      <c r="M183" s="277"/>
      <c r="N183" s="276"/>
      <c r="O183" s="277"/>
      <c r="P183" s="276"/>
      <c r="Q183" s="277"/>
      <c r="R183" s="276"/>
      <c r="S183" s="277"/>
      <c r="T183" s="296">
        <f t="shared" ref="T183:T188" si="40">D183</f>
        <v>6</v>
      </c>
      <c r="U183" s="297"/>
    </row>
    <row r="184" spans="2:21" ht="22.5" customHeight="1" x14ac:dyDescent="0.25">
      <c r="B184" s="308"/>
      <c r="C184" s="217"/>
      <c r="D184" s="38">
        <v>6</v>
      </c>
      <c r="E184" s="81">
        <f t="shared" si="38"/>
        <v>115.5</v>
      </c>
      <c r="G184" s="84"/>
      <c r="J184" s="276"/>
      <c r="K184" s="277"/>
      <c r="L184" s="276"/>
      <c r="M184" s="277"/>
      <c r="N184" s="276"/>
      <c r="O184" s="277"/>
      <c r="P184" s="276"/>
      <c r="Q184" s="277"/>
      <c r="R184" s="276"/>
      <c r="S184" s="277"/>
      <c r="T184" s="296">
        <f t="shared" si="40"/>
        <v>6</v>
      </c>
      <c r="U184" s="297"/>
    </row>
    <row r="185" spans="2:21" ht="22.5" customHeight="1" x14ac:dyDescent="0.25">
      <c r="B185" s="308"/>
      <c r="C185" s="217"/>
      <c r="D185" s="38">
        <v>6</v>
      </c>
      <c r="E185" s="81">
        <f t="shared" si="38"/>
        <v>115.5</v>
      </c>
      <c r="G185" s="84"/>
      <c r="J185" s="276"/>
      <c r="K185" s="277"/>
      <c r="L185" s="276"/>
      <c r="M185" s="277"/>
      <c r="N185" s="276"/>
      <c r="O185" s="277"/>
      <c r="P185" s="276"/>
      <c r="Q185" s="277"/>
      <c r="R185" s="276"/>
      <c r="S185" s="277"/>
      <c r="T185" s="296">
        <f t="shared" si="40"/>
        <v>6</v>
      </c>
      <c r="U185" s="297"/>
    </row>
    <row r="186" spans="2:21" ht="22.5" customHeight="1" x14ac:dyDescent="0.25">
      <c r="B186" s="308"/>
      <c r="C186" s="217"/>
      <c r="D186" s="38">
        <v>6</v>
      </c>
      <c r="E186" s="81">
        <f t="shared" ref="E186" si="41">D186*19.25</f>
        <v>115.5</v>
      </c>
      <c r="G186" s="84"/>
      <c r="J186" s="181"/>
      <c r="K186" s="182"/>
      <c r="L186" s="181"/>
      <c r="M186" s="182"/>
      <c r="N186" s="181"/>
      <c r="O186" s="182"/>
      <c r="P186" s="181"/>
      <c r="Q186" s="182"/>
      <c r="R186" s="181"/>
      <c r="S186" s="182"/>
      <c r="T186" s="206"/>
      <c r="U186" s="207"/>
    </row>
    <row r="187" spans="2:21" ht="22.5" customHeight="1" x14ac:dyDescent="0.25">
      <c r="B187" s="308"/>
      <c r="C187" s="217"/>
      <c r="D187" s="38">
        <v>6</v>
      </c>
      <c r="E187" s="81">
        <f t="shared" si="38"/>
        <v>115.5</v>
      </c>
      <c r="G187" s="84"/>
      <c r="J187" s="276"/>
      <c r="K187" s="277"/>
      <c r="L187" s="276"/>
      <c r="M187" s="277"/>
      <c r="N187" s="276"/>
      <c r="O187" s="277"/>
      <c r="P187" s="276"/>
      <c r="Q187" s="277"/>
      <c r="R187" s="276"/>
      <c r="S187" s="277"/>
      <c r="T187" s="296">
        <f t="shared" si="40"/>
        <v>6</v>
      </c>
      <c r="U187" s="297"/>
    </row>
    <row r="188" spans="2:21" ht="22.5" customHeight="1" thickBot="1" x14ac:dyDescent="0.3">
      <c r="B188" s="309"/>
      <c r="C188" s="218"/>
      <c r="D188" s="39">
        <v>6</v>
      </c>
      <c r="E188" s="111">
        <f t="shared" si="38"/>
        <v>115.5</v>
      </c>
      <c r="F188" s="112">
        <f>SUM(D183:D188)</f>
        <v>36</v>
      </c>
      <c r="G188" s="113">
        <f>SUM(E183:E188)</f>
        <v>693</v>
      </c>
      <c r="J188" s="276"/>
      <c r="K188" s="277"/>
      <c r="L188" s="276"/>
      <c r="M188" s="277"/>
      <c r="N188" s="276"/>
      <c r="O188" s="277"/>
      <c r="P188" s="276"/>
      <c r="Q188" s="277"/>
      <c r="R188" s="276"/>
      <c r="S188" s="277"/>
      <c r="T188" s="296">
        <f t="shared" si="40"/>
        <v>6</v>
      </c>
      <c r="U188" s="297"/>
    </row>
    <row r="189" spans="2:21" ht="22.5" customHeight="1" x14ac:dyDescent="0.25">
      <c r="B189" s="306" t="s">
        <v>105</v>
      </c>
      <c r="C189" s="217"/>
      <c r="D189" s="40">
        <v>5</v>
      </c>
      <c r="E189" s="81">
        <f t="shared" si="38"/>
        <v>96.25</v>
      </c>
      <c r="F189" s="82"/>
      <c r="G189" s="83"/>
      <c r="J189" s="276"/>
      <c r="K189" s="277"/>
      <c r="L189" s="276"/>
      <c r="M189" s="277"/>
      <c r="N189" s="310">
        <f t="shared" ref="N189:N192" si="42">D189</f>
        <v>5</v>
      </c>
      <c r="O189" s="311"/>
      <c r="P189" s="276"/>
      <c r="Q189" s="277"/>
      <c r="R189" s="276"/>
      <c r="S189" s="277"/>
      <c r="T189" s="276"/>
      <c r="U189" s="277"/>
    </row>
    <row r="190" spans="2:21" ht="22.5" customHeight="1" x14ac:dyDescent="0.25">
      <c r="B190" s="308"/>
      <c r="C190" s="217"/>
      <c r="D190" s="38">
        <v>5</v>
      </c>
      <c r="E190" s="81">
        <f t="shared" si="38"/>
        <v>96.25</v>
      </c>
      <c r="G190" s="84"/>
      <c r="J190" s="276"/>
      <c r="K190" s="277"/>
      <c r="L190" s="276"/>
      <c r="M190" s="277"/>
      <c r="N190" s="310">
        <f t="shared" si="42"/>
        <v>5</v>
      </c>
      <c r="O190" s="311"/>
      <c r="P190" s="276"/>
      <c r="Q190" s="277"/>
      <c r="R190" s="276"/>
      <c r="S190" s="277"/>
      <c r="T190" s="276"/>
      <c r="U190" s="277"/>
    </row>
    <row r="191" spans="2:21" ht="22.5" customHeight="1" x14ac:dyDescent="0.25">
      <c r="B191" s="308"/>
      <c r="C191" s="217"/>
      <c r="D191" s="38">
        <v>5</v>
      </c>
      <c r="E191" s="81">
        <f t="shared" si="38"/>
        <v>96.25</v>
      </c>
      <c r="G191" s="84"/>
      <c r="J191" s="276"/>
      <c r="K191" s="277"/>
      <c r="L191" s="276"/>
      <c r="M191" s="277"/>
      <c r="N191" s="310">
        <f t="shared" si="42"/>
        <v>5</v>
      </c>
      <c r="O191" s="311"/>
      <c r="P191" s="276"/>
      <c r="Q191" s="277"/>
      <c r="R191" s="276"/>
      <c r="S191" s="277"/>
      <c r="T191" s="276"/>
      <c r="U191" s="277"/>
    </row>
    <row r="192" spans="2:21" ht="22.5" customHeight="1" thickBot="1" x14ac:dyDescent="0.3">
      <c r="B192" s="309"/>
      <c r="C192" s="218"/>
      <c r="D192" s="39">
        <v>5</v>
      </c>
      <c r="E192" s="111">
        <f t="shared" si="38"/>
        <v>96.25</v>
      </c>
      <c r="F192" s="112">
        <f>SUM(D189:D192)</f>
        <v>20</v>
      </c>
      <c r="G192" s="113">
        <f>SUM(E189:E192)</f>
        <v>385</v>
      </c>
      <c r="J192" s="276"/>
      <c r="K192" s="277"/>
      <c r="L192" s="276"/>
      <c r="M192" s="277"/>
      <c r="N192" s="310">
        <f t="shared" si="42"/>
        <v>5</v>
      </c>
      <c r="O192" s="311"/>
      <c r="P192" s="276"/>
      <c r="Q192" s="277"/>
      <c r="R192" s="276"/>
      <c r="S192" s="277"/>
      <c r="T192" s="276"/>
      <c r="U192" s="277"/>
    </row>
    <row r="193" spans="2:21" ht="22.5" customHeight="1" x14ac:dyDescent="0.25">
      <c r="B193" s="306" t="s">
        <v>106</v>
      </c>
      <c r="C193" s="217"/>
      <c r="D193" s="40">
        <v>4</v>
      </c>
      <c r="E193" s="81">
        <f t="shared" si="38"/>
        <v>77</v>
      </c>
      <c r="F193" s="82"/>
      <c r="G193" s="83"/>
      <c r="J193" s="276"/>
      <c r="K193" s="277"/>
      <c r="L193" s="276"/>
      <c r="M193" s="277"/>
      <c r="N193" s="276"/>
      <c r="O193" s="277"/>
      <c r="P193" s="276"/>
      <c r="Q193" s="277"/>
      <c r="R193" s="294">
        <f t="shared" ref="R193:R207" si="43">D193</f>
        <v>4</v>
      </c>
      <c r="S193" s="295"/>
      <c r="T193" s="276"/>
      <c r="U193" s="277"/>
    </row>
    <row r="194" spans="2:21" ht="22.5" customHeight="1" x14ac:dyDescent="0.25">
      <c r="B194" s="308"/>
      <c r="C194" s="217"/>
      <c r="D194" s="38">
        <v>4</v>
      </c>
      <c r="E194" s="81">
        <f t="shared" si="38"/>
        <v>77</v>
      </c>
      <c r="G194" s="84"/>
      <c r="J194" s="276"/>
      <c r="K194" s="277"/>
      <c r="L194" s="276"/>
      <c r="M194" s="277"/>
      <c r="N194" s="276"/>
      <c r="O194" s="277"/>
      <c r="P194" s="276"/>
      <c r="Q194" s="277"/>
      <c r="R194" s="294">
        <f t="shared" si="43"/>
        <v>4</v>
      </c>
      <c r="S194" s="295"/>
      <c r="T194" s="276"/>
      <c r="U194" s="277"/>
    </row>
    <row r="195" spans="2:21" ht="22.5" customHeight="1" x14ac:dyDescent="0.25">
      <c r="B195" s="308"/>
      <c r="C195" s="217"/>
      <c r="D195" s="38">
        <v>4</v>
      </c>
      <c r="E195" s="81">
        <f t="shared" si="38"/>
        <v>77</v>
      </c>
      <c r="G195" s="84"/>
      <c r="J195" s="276"/>
      <c r="K195" s="277"/>
      <c r="L195" s="276"/>
      <c r="M195" s="277"/>
      <c r="N195" s="276"/>
      <c r="O195" s="277"/>
      <c r="P195" s="276"/>
      <c r="Q195" s="277"/>
      <c r="R195" s="294">
        <f t="shared" si="43"/>
        <v>4</v>
      </c>
      <c r="S195" s="295"/>
      <c r="T195" s="276"/>
      <c r="U195" s="277"/>
    </row>
    <row r="196" spans="2:21" ht="22.5" customHeight="1" thickBot="1" x14ac:dyDescent="0.3">
      <c r="B196" s="309"/>
      <c r="C196" s="218"/>
      <c r="D196" s="39">
        <v>4</v>
      </c>
      <c r="E196" s="111">
        <f t="shared" si="38"/>
        <v>77</v>
      </c>
      <c r="F196" s="112">
        <f>SUM(D193:D196)</f>
        <v>16</v>
      </c>
      <c r="G196" s="113">
        <f>SUM(E193:E196)</f>
        <v>308</v>
      </c>
      <c r="J196" s="276"/>
      <c r="K196" s="277"/>
      <c r="L196" s="276"/>
      <c r="M196" s="277"/>
      <c r="N196" s="276"/>
      <c r="O196" s="277"/>
      <c r="P196" s="276"/>
      <c r="Q196" s="277"/>
      <c r="R196" s="294">
        <f t="shared" si="43"/>
        <v>4</v>
      </c>
      <c r="S196" s="295"/>
      <c r="T196" s="276"/>
      <c r="U196" s="277"/>
    </row>
    <row r="197" spans="2:21" ht="22.5" customHeight="1" x14ac:dyDescent="0.25">
      <c r="B197" s="312" t="s">
        <v>107</v>
      </c>
      <c r="C197" s="217"/>
      <c r="D197" s="40">
        <v>4</v>
      </c>
      <c r="E197" s="81">
        <f t="shared" si="38"/>
        <v>77</v>
      </c>
      <c r="F197" s="82"/>
      <c r="G197" s="83"/>
      <c r="J197" s="276"/>
      <c r="K197" s="277"/>
      <c r="L197" s="276"/>
      <c r="M197" s="277"/>
      <c r="N197" s="276"/>
      <c r="O197" s="277"/>
      <c r="P197" s="276"/>
      <c r="Q197" s="277"/>
      <c r="R197" s="294">
        <f t="shared" si="43"/>
        <v>4</v>
      </c>
      <c r="S197" s="295"/>
      <c r="T197" s="276"/>
      <c r="U197" s="277"/>
    </row>
    <row r="198" spans="2:21" ht="22.5" customHeight="1" x14ac:dyDescent="0.25">
      <c r="B198" s="313"/>
      <c r="C198" s="217"/>
      <c r="D198" s="38">
        <v>4</v>
      </c>
      <c r="E198" s="81">
        <f t="shared" si="38"/>
        <v>77</v>
      </c>
      <c r="G198" s="84"/>
      <c r="J198" s="276"/>
      <c r="K198" s="277"/>
      <c r="L198" s="276"/>
      <c r="M198" s="277"/>
      <c r="N198" s="276"/>
      <c r="O198" s="277"/>
      <c r="P198" s="276"/>
      <c r="Q198" s="277"/>
      <c r="R198" s="294">
        <f t="shared" si="43"/>
        <v>4</v>
      </c>
      <c r="S198" s="295"/>
      <c r="T198" s="276"/>
      <c r="U198" s="277"/>
    </row>
    <row r="199" spans="2:21" ht="22.5" customHeight="1" x14ac:dyDescent="0.25">
      <c r="B199" s="313"/>
      <c r="C199" s="217"/>
      <c r="D199" s="38">
        <v>4</v>
      </c>
      <c r="E199" s="81">
        <f t="shared" si="38"/>
        <v>77</v>
      </c>
      <c r="G199" s="84"/>
      <c r="J199" s="276"/>
      <c r="K199" s="277"/>
      <c r="L199" s="276"/>
      <c r="M199" s="277"/>
      <c r="N199" s="276"/>
      <c r="O199" s="277"/>
      <c r="P199" s="276"/>
      <c r="Q199" s="277"/>
      <c r="R199" s="294">
        <f t="shared" si="43"/>
        <v>4</v>
      </c>
      <c r="S199" s="295"/>
      <c r="T199" s="276"/>
      <c r="U199" s="277"/>
    </row>
    <row r="200" spans="2:21" ht="22.5" customHeight="1" x14ac:dyDescent="0.25">
      <c r="B200" s="313"/>
      <c r="C200" s="217"/>
      <c r="D200" s="38">
        <v>4</v>
      </c>
      <c r="E200" s="81">
        <f t="shared" si="38"/>
        <v>77</v>
      </c>
      <c r="G200" s="84"/>
      <c r="J200" s="276"/>
      <c r="K200" s="277"/>
      <c r="L200" s="276"/>
      <c r="M200" s="277"/>
      <c r="N200" s="276"/>
      <c r="O200" s="277"/>
      <c r="P200" s="276"/>
      <c r="Q200" s="277"/>
      <c r="R200" s="294">
        <f t="shared" si="43"/>
        <v>4</v>
      </c>
      <c r="S200" s="295"/>
      <c r="T200" s="276"/>
      <c r="U200" s="277"/>
    </row>
    <row r="201" spans="2:21" ht="22.5" customHeight="1" x14ac:dyDescent="0.25">
      <c r="B201" s="313"/>
      <c r="C201" s="217"/>
      <c r="D201" s="38">
        <v>4</v>
      </c>
      <c r="E201" s="81">
        <f t="shared" si="38"/>
        <v>77</v>
      </c>
      <c r="G201" s="84"/>
      <c r="J201" s="276"/>
      <c r="K201" s="277"/>
      <c r="L201" s="276"/>
      <c r="M201" s="277"/>
      <c r="N201" s="276"/>
      <c r="O201" s="277"/>
      <c r="P201" s="276"/>
      <c r="Q201" s="277"/>
      <c r="R201" s="294">
        <f t="shared" si="43"/>
        <v>4</v>
      </c>
      <c r="S201" s="295"/>
      <c r="T201" s="276"/>
      <c r="U201" s="277"/>
    </row>
    <row r="202" spans="2:21" ht="22.5" customHeight="1" x14ac:dyDescent="0.25">
      <c r="B202" s="313"/>
      <c r="C202" s="217"/>
      <c r="D202" s="38">
        <v>4</v>
      </c>
      <c r="E202" s="81">
        <f t="shared" si="38"/>
        <v>77</v>
      </c>
      <c r="G202" s="84"/>
      <c r="J202" s="276"/>
      <c r="K202" s="277"/>
      <c r="L202" s="276"/>
      <c r="M202" s="277"/>
      <c r="N202" s="276"/>
      <c r="O202" s="277"/>
      <c r="P202" s="276"/>
      <c r="Q202" s="277"/>
      <c r="R202" s="294">
        <f t="shared" si="43"/>
        <v>4</v>
      </c>
      <c r="S202" s="295"/>
      <c r="T202" s="276"/>
      <c r="U202" s="277"/>
    </row>
    <row r="203" spans="2:21" ht="22.5" customHeight="1" x14ac:dyDescent="0.25">
      <c r="B203" s="313"/>
      <c r="C203" s="217"/>
      <c r="D203" s="38">
        <v>4</v>
      </c>
      <c r="E203" s="81">
        <f t="shared" si="38"/>
        <v>77</v>
      </c>
      <c r="G203" s="84"/>
      <c r="J203" s="276"/>
      <c r="K203" s="277"/>
      <c r="L203" s="276"/>
      <c r="M203" s="277"/>
      <c r="N203" s="276"/>
      <c r="O203" s="277"/>
      <c r="P203" s="276"/>
      <c r="Q203" s="277"/>
      <c r="R203" s="294">
        <f t="shared" si="43"/>
        <v>4</v>
      </c>
      <c r="S203" s="295"/>
      <c r="T203" s="276"/>
      <c r="U203" s="277"/>
    </row>
    <row r="204" spans="2:21" ht="22.5" customHeight="1" x14ac:dyDescent="0.25">
      <c r="B204" s="313"/>
      <c r="C204" s="217"/>
      <c r="D204" s="38">
        <v>4</v>
      </c>
      <c r="E204" s="81">
        <f t="shared" si="38"/>
        <v>77</v>
      </c>
      <c r="G204" s="84"/>
      <c r="J204" s="276"/>
      <c r="K204" s="277"/>
      <c r="L204" s="276"/>
      <c r="M204" s="277"/>
      <c r="N204" s="276"/>
      <c r="O204" s="277"/>
      <c r="P204" s="276"/>
      <c r="Q204" s="277"/>
      <c r="R204" s="294">
        <f t="shared" si="43"/>
        <v>4</v>
      </c>
      <c r="S204" s="295"/>
      <c r="T204" s="276"/>
      <c r="U204" s="277"/>
    </row>
    <row r="205" spans="2:21" ht="22.5" customHeight="1" x14ac:dyDescent="0.25">
      <c r="B205" s="313"/>
      <c r="C205" s="217"/>
      <c r="D205" s="38">
        <v>4</v>
      </c>
      <c r="E205" s="81">
        <f t="shared" si="38"/>
        <v>77</v>
      </c>
      <c r="G205" s="84"/>
      <c r="J205" s="276"/>
      <c r="K205" s="277"/>
      <c r="L205" s="276"/>
      <c r="M205" s="277"/>
      <c r="N205" s="276"/>
      <c r="O205" s="277"/>
      <c r="P205" s="276"/>
      <c r="Q205" s="277"/>
      <c r="R205" s="294">
        <f t="shared" si="43"/>
        <v>4</v>
      </c>
      <c r="S205" s="295"/>
      <c r="T205" s="276"/>
      <c r="U205" s="277"/>
    </row>
    <row r="206" spans="2:21" ht="22.5" customHeight="1" x14ac:dyDescent="0.25">
      <c r="B206" s="313"/>
      <c r="C206" s="217"/>
      <c r="D206" s="38">
        <v>4</v>
      </c>
      <c r="E206" s="81">
        <f t="shared" si="38"/>
        <v>77</v>
      </c>
      <c r="G206" s="84"/>
      <c r="J206" s="276"/>
      <c r="K206" s="277"/>
      <c r="L206" s="276"/>
      <c r="M206" s="277"/>
      <c r="N206" s="276"/>
      <c r="O206" s="277"/>
      <c r="P206" s="276"/>
      <c r="Q206" s="277"/>
      <c r="R206" s="294">
        <f t="shared" si="43"/>
        <v>4</v>
      </c>
      <c r="S206" s="295"/>
      <c r="T206" s="276"/>
      <c r="U206" s="277"/>
    </row>
    <row r="207" spans="2:21" ht="22.5" customHeight="1" thickBot="1" x14ac:dyDescent="0.3">
      <c r="B207" s="313"/>
      <c r="C207" s="234"/>
      <c r="D207" s="125">
        <v>4</v>
      </c>
      <c r="E207" s="126">
        <f t="shared" si="38"/>
        <v>77</v>
      </c>
      <c r="F207" s="112">
        <f>SUM(D197:D207)</f>
        <v>44</v>
      </c>
      <c r="G207" s="113">
        <f>SUM(E197:E207)</f>
        <v>847</v>
      </c>
      <c r="J207" s="276"/>
      <c r="K207" s="277"/>
      <c r="L207" s="276"/>
      <c r="M207" s="277"/>
      <c r="N207" s="276"/>
      <c r="O207" s="277"/>
      <c r="P207" s="276"/>
      <c r="Q207" s="277"/>
      <c r="R207" s="294">
        <f t="shared" si="43"/>
        <v>4</v>
      </c>
      <c r="S207" s="295"/>
      <c r="T207" s="276"/>
      <c r="U207" s="277"/>
    </row>
    <row r="208" spans="2:21" ht="22.5" customHeight="1" x14ac:dyDescent="0.25">
      <c r="B208" s="312" t="s">
        <v>108</v>
      </c>
      <c r="C208" s="229"/>
      <c r="D208" s="41">
        <v>3</v>
      </c>
      <c r="E208" s="142">
        <f t="shared" si="38"/>
        <v>57.75</v>
      </c>
      <c r="F208" s="82"/>
      <c r="G208" s="83"/>
      <c r="J208" s="276"/>
      <c r="K208" s="277"/>
      <c r="L208" s="276"/>
      <c r="M208" s="277"/>
      <c r="N208" s="276"/>
      <c r="O208" s="277"/>
      <c r="P208" s="276"/>
      <c r="Q208" s="277"/>
      <c r="R208" s="294">
        <f t="shared" ref="R208:R215" si="44">D208</f>
        <v>3</v>
      </c>
      <c r="S208" s="295"/>
      <c r="T208" s="276"/>
      <c r="U208" s="277"/>
    </row>
    <row r="209" spans="2:21" ht="22.5" customHeight="1" x14ac:dyDescent="0.25">
      <c r="B209" s="313"/>
      <c r="C209" s="217"/>
      <c r="D209" s="38">
        <v>3</v>
      </c>
      <c r="E209" s="81">
        <f t="shared" si="38"/>
        <v>57.75</v>
      </c>
      <c r="G209" s="84"/>
      <c r="J209" s="276"/>
      <c r="K209" s="277"/>
      <c r="L209" s="276"/>
      <c r="M209" s="277"/>
      <c r="N209" s="276"/>
      <c r="O209" s="277"/>
      <c r="P209" s="276"/>
      <c r="Q209" s="277"/>
      <c r="R209" s="294">
        <f t="shared" si="44"/>
        <v>3</v>
      </c>
      <c r="S209" s="295"/>
      <c r="T209" s="276"/>
      <c r="U209" s="277"/>
    </row>
    <row r="210" spans="2:21" ht="22.5" customHeight="1" x14ac:dyDescent="0.25">
      <c r="B210" s="313"/>
      <c r="C210" s="217"/>
      <c r="D210" s="38">
        <v>3</v>
      </c>
      <c r="E210" s="81">
        <f t="shared" si="38"/>
        <v>57.75</v>
      </c>
      <c r="G210" s="84"/>
      <c r="J210" s="276"/>
      <c r="K210" s="277"/>
      <c r="L210" s="276"/>
      <c r="M210" s="277"/>
      <c r="N210" s="276"/>
      <c r="O210" s="277"/>
      <c r="P210" s="276"/>
      <c r="Q210" s="277"/>
      <c r="R210" s="294">
        <f t="shared" si="44"/>
        <v>3</v>
      </c>
      <c r="S210" s="295"/>
      <c r="T210" s="276"/>
      <c r="U210" s="277"/>
    </row>
    <row r="211" spans="2:21" ht="22.5" customHeight="1" x14ac:dyDescent="0.25">
      <c r="B211" s="313"/>
      <c r="C211" s="217"/>
      <c r="D211" s="38">
        <v>3</v>
      </c>
      <c r="E211" s="81">
        <f t="shared" si="38"/>
        <v>57.75</v>
      </c>
      <c r="G211" s="84"/>
      <c r="J211" s="276"/>
      <c r="K211" s="277"/>
      <c r="L211" s="276"/>
      <c r="M211" s="277"/>
      <c r="N211" s="276"/>
      <c r="O211" s="277"/>
      <c r="P211" s="276"/>
      <c r="Q211" s="277"/>
      <c r="R211" s="294">
        <f t="shared" si="44"/>
        <v>3</v>
      </c>
      <c r="S211" s="295"/>
      <c r="T211" s="276"/>
      <c r="U211" s="277"/>
    </row>
    <row r="212" spans="2:21" ht="22.5" customHeight="1" x14ac:dyDescent="0.25">
      <c r="B212" s="313"/>
      <c r="C212" s="217"/>
      <c r="D212" s="38">
        <v>3</v>
      </c>
      <c r="E212" s="81">
        <f t="shared" si="38"/>
        <v>57.75</v>
      </c>
      <c r="G212" s="84"/>
      <c r="J212" s="276"/>
      <c r="K212" s="277"/>
      <c r="L212" s="276"/>
      <c r="M212" s="277"/>
      <c r="N212" s="276"/>
      <c r="O212" s="277"/>
      <c r="P212" s="276"/>
      <c r="Q212" s="277"/>
      <c r="R212" s="294">
        <f t="shared" si="44"/>
        <v>3</v>
      </c>
      <c r="S212" s="295"/>
      <c r="T212" s="276"/>
      <c r="U212" s="277"/>
    </row>
    <row r="213" spans="2:21" ht="22.5" customHeight="1" x14ac:dyDescent="0.25">
      <c r="B213" s="313"/>
      <c r="C213" s="217"/>
      <c r="D213" s="38">
        <v>3</v>
      </c>
      <c r="E213" s="81">
        <f t="shared" si="38"/>
        <v>57.75</v>
      </c>
      <c r="G213" s="84"/>
      <c r="J213" s="276"/>
      <c r="K213" s="277"/>
      <c r="L213" s="276"/>
      <c r="M213" s="277"/>
      <c r="N213" s="276"/>
      <c r="O213" s="277"/>
      <c r="P213" s="276"/>
      <c r="Q213" s="277"/>
      <c r="R213" s="294">
        <f t="shared" si="44"/>
        <v>3</v>
      </c>
      <c r="S213" s="295"/>
      <c r="T213" s="276"/>
      <c r="U213" s="277"/>
    </row>
    <row r="214" spans="2:21" ht="22.5" customHeight="1" x14ac:dyDescent="0.25">
      <c r="B214" s="313"/>
      <c r="C214" s="217"/>
      <c r="D214" s="38">
        <v>3</v>
      </c>
      <c r="E214" s="81">
        <f t="shared" si="38"/>
        <v>57.75</v>
      </c>
      <c r="G214" s="84"/>
      <c r="J214" s="276"/>
      <c r="K214" s="277"/>
      <c r="L214" s="276"/>
      <c r="M214" s="277"/>
      <c r="N214" s="276"/>
      <c r="O214" s="277"/>
      <c r="P214" s="276"/>
      <c r="Q214" s="277"/>
      <c r="R214" s="294">
        <f t="shared" si="44"/>
        <v>3</v>
      </c>
      <c r="S214" s="295"/>
      <c r="T214" s="276"/>
      <c r="U214" s="277"/>
    </row>
    <row r="215" spans="2:21" ht="22.5" customHeight="1" thickBot="1" x14ac:dyDescent="0.3">
      <c r="B215" s="313"/>
      <c r="C215" s="217"/>
      <c r="D215" s="38">
        <v>3</v>
      </c>
      <c r="E215" s="111">
        <f t="shared" si="38"/>
        <v>57.75</v>
      </c>
      <c r="F215" s="112">
        <f>SUM(D208:D215)</f>
        <v>24</v>
      </c>
      <c r="G215" s="113">
        <f>SUM(E208:E215)</f>
        <v>462</v>
      </c>
      <c r="J215" s="276"/>
      <c r="K215" s="277"/>
      <c r="L215" s="276"/>
      <c r="M215" s="277"/>
      <c r="N215" s="276"/>
      <c r="O215" s="277"/>
      <c r="P215" s="276"/>
      <c r="Q215" s="277"/>
      <c r="R215" s="294">
        <f t="shared" si="44"/>
        <v>3</v>
      </c>
      <c r="S215" s="295"/>
      <c r="T215" s="276"/>
      <c r="U215" s="277"/>
    </row>
    <row r="216" spans="2:21" ht="24" customHeight="1" thickBot="1" x14ac:dyDescent="0.3">
      <c r="B216" s="317" t="s">
        <v>184</v>
      </c>
      <c r="C216" s="140" t="s">
        <v>185</v>
      </c>
      <c r="D216" s="138"/>
      <c r="E216" s="138"/>
      <c r="F216" s="138"/>
      <c r="G216" s="139"/>
      <c r="J216" s="276"/>
      <c r="K216" s="277"/>
      <c r="L216" s="276"/>
      <c r="M216" s="277"/>
      <c r="N216" s="276"/>
      <c r="O216" s="277"/>
      <c r="P216" s="276"/>
      <c r="Q216" s="277"/>
      <c r="R216" s="276"/>
      <c r="S216" s="277"/>
      <c r="T216" s="296">
        <f t="shared" ref="T216:T233" si="45">D216</f>
        <v>0</v>
      </c>
      <c r="U216" s="297"/>
    </row>
    <row r="217" spans="2:21" ht="22.5" customHeight="1" x14ac:dyDescent="0.25">
      <c r="B217" s="318"/>
      <c r="C217" s="223"/>
      <c r="D217" s="41">
        <v>2</v>
      </c>
      <c r="E217" s="81">
        <f t="shared" si="38"/>
        <v>38.5</v>
      </c>
      <c r="F217" s="141"/>
      <c r="G217" s="143"/>
      <c r="J217" s="276"/>
      <c r="K217" s="277"/>
      <c r="L217" s="276"/>
      <c r="M217" s="277"/>
      <c r="N217" s="276"/>
      <c r="O217" s="277"/>
      <c r="P217" s="276"/>
      <c r="Q217" s="277"/>
      <c r="R217" s="276"/>
      <c r="S217" s="277"/>
      <c r="T217" s="296">
        <f t="shared" si="45"/>
        <v>2</v>
      </c>
      <c r="U217" s="297"/>
    </row>
    <row r="218" spans="2:21" ht="22.5" customHeight="1" x14ac:dyDescent="0.25">
      <c r="B218" s="318"/>
      <c r="C218" s="223"/>
      <c r="D218" s="41">
        <v>2</v>
      </c>
      <c r="E218" s="81">
        <f t="shared" si="38"/>
        <v>38.5</v>
      </c>
      <c r="F218" s="141"/>
      <c r="G218" s="143"/>
      <c r="J218" s="276"/>
      <c r="K218" s="277"/>
      <c r="L218" s="276"/>
      <c r="M218" s="277"/>
      <c r="N218" s="276"/>
      <c r="O218" s="277"/>
      <c r="P218" s="276"/>
      <c r="Q218" s="277"/>
      <c r="R218" s="276"/>
      <c r="S218" s="277"/>
      <c r="T218" s="296">
        <f t="shared" si="45"/>
        <v>2</v>
      </c>
      <c r="U218" s="297"/>
    </row>
    <row r="219" spans="2:21" ht="22.5" customHeight="1" x14ac:dyDescent="0.25">
      <c r="B219" s="318"/>
      <c r="C219" s="223"/>
      <c r="D219" s="41">
        <v>2</v>
      </c>
      <c r="E219" s="81">
        <f t="shared" si="38"/>
        <v>38.5</v>
      </c>
      <c r="F219" s="141"/>
      <c r="G219" s="143"/>
      <c r="J219" s="276"/>
      <c r="K219" s="277"/>
      <c r="L219" s="276"/>
      <c r="M219" s="277"/>
      <c r="N219" s="276"/>
      <c r="O219" s="277"/>
      <c r="P219" s="276"/>
      <c r="Q219" s="277"/>
      <c r="R219" s="276"/>
      <c r="S219" s="277"/>
      <c r="T219" s="296">
        <f t="shared" si="45"/>
        <v>2</v>
      </c>
      <c r="U219" s="297"/>
    </row>
    <row r="220" spans="2:21" ht="22.5" customHeight="1" x14ac:dyDescent="0.25">
      <c r="B220" s="318"/>
      <c r="C220" s="223"/>
      <c r="D220" s="41">
        <v>2</v>
      </c>
      <c r="E220" s="81">
        <f t="shared" si="38"/>
        <v>38.5</v>
      </c>
      <c r="F220" s="141"/>
      <c r="G220" s="143"/>
      <c r="J220" s="276"/>
      <c r="K220" s="277"/>
      <c r="L220" s="276"/>
      <c r="M220" s="277"/>
      <c r="N220" s="276"/>
      <c r="O220" s="277"/>
      <c r="P220" s="276"/>
      <c r="Q220" s="277"/>
      <c r="R220" s="276"/>
      <c r="S220" s="277"/>
      <c r="T220" s="296">
        <f t="shared" si="45"/>
        <v>2</v>
      </c>
      <c r="U220" s="297"/>
    </row>
    <row r="221" spans="2:21" ht="22.5" customHeight="1" x14ac:dyDescent="0.25">
      <c r="B221" s="318"/>
      <c r="C221" s="217"/>
      <c r="D221" s="41">
        <v>2</v>
      </c>
      <c r="E221" s="81">
        <f t="shared" si="38"/>
        <v>38.5</v>
      </c>
      <c r="F221" s="141"/>
      <c r="G221" s="143"/>
      <c r="J221" s="276"/>
      <c r="K221" s="277"/>
      <c r="L221" s="276"/>
      <c r="M221" s="277"/>
      <c r="N221" s="276"/>
      <c r="O221" s="277"/>
      <c r="P221" s="276"/>
      <c r="Q221" s="277"/>
      <c r="R221" s="276"/>
      <c r="S221" s="277"/>
      <c r="T221" s="296">
        <f t="shared" si="45"/>
        <v>2</v>
      </c>
      <c r="U221" s="297"/>
    </row>
    <row r="222" spans="2:21" ht="22.5" customHeight="1" x14ac:dyDescent="0.25">
      <c r="B222" s="318"/>
      <c r="C222" s="223"/>
      <c r="D222" s="41">
        <v>2</v>
      </c>
      <c r="E222" s="81">
        <f t="shared" si="38"/>
        <v>38.5</v>
      </c>
      <c r="F222" s="141"/>
      <c r="G222" s="143"/>
      <c r="J222" s="276"/>
      <c r="K222" s="277"/>
      <c r="L222" s="276"/>
      <c r="M222" s="277"/>
      <c r="N222" s="276"/>
      <c r="O222" s="277"/>
      <c r="P222" s="276"/>
      <c r="Q222" s="277"/>
      <c r="R222" s="276"/>
      <c r="S222" s="277"/>
      <c r="T222" s="296">
        <f t="shared" si="45"/>
        <v>2</v>
      </c>
      <c r="U222" s="297"/>
    </row>
    <row r="223" spans="2:21" ht="22.5" customHeight="1" x14ac:dyDescent="0.25">
      <c r="B223" s="318"/>
      <c r="C223" s="223"/>
      <c r="D223" s="38">
        <v>2</v>
      </c>
      <c r="E223" s="81">
        <f t="shared" si="38"/>
        <v>38.5</v>
      </c>
      <c r="F223" s="141"/>
      <c r="G223" s="143"/>
      <c r="J223" s="276"/>
      <c r="K223" s="277"/>
      <c r="L223" s="276"/>
      <c r="M223" s="277"/>
      <c r="N223" s="276"/>
      <c r="O223" s="277"/>
      <c r="P223" s="276"/>
      <c r="Q223" s="277"/>
      <c r="R223" s="276"/>
      <c r="S223" s="277"/>
      <c r="T223" s="296">
        <f t="shared" si="45"/>
        <v>2</v>
      </c>
      <c r="U223" s="297"/>
    </row>
    <row r="224" spans="2:21" ht="22.5" customHeight="1" x14ac:dyDescent="0.25">
      <c r="B224" s="318"/>
      <c r="C224" s="223"/>
      <c r="D224" s="38">
        <v>2</v>
      </c>
      <c r="E224" s="81">
        <f t="shared" ref="E224:E263" si="46">D224*19.25</f>
        <v>38.5</v>
      </c>
      <c r="F224" s="141"/>
      <c r="G224" s="143"/>
      <c r="J224" s="276"/>
      <c r="K224" s="277"/>
      <c r="L224" s="276"/>
      <c r="M224" s="277"/>
      <c r="N224" s="276"/>
      <c r="O224" s="277"/>
      <c r="P224" s="276"/>
      <c r="Q224" s="277"/>
      <c r="R224" s="276"/>
      <c r="S224" s="277"/>
      <c r="T224" s="296">
        <f t="shared" si="45"/>
        <v>2</v>
      </c>
      <c r="U224" s="297"/>
    </row>
    <row r="225" spans="2:21" ht="22.5" customHeight="1" x14ac:dyDescent="0.25">
      <c r="B225" s="318"/>
      <c r="C225" s="223"/>
      <c r="D225" s="38">
        <v>2</v>
      </c>
      <c r="E225" s="81">
        <f t="shared" si="46"/>
        <v>38.5</v>
      </c>
      <c r="F225" s="141"/>
      <c r="G225" s="143"/>
      <c r="J225" s="276"/>
      <c r="K225" s="277"/>
      <c r="L225" s="276"/>
      <c r="M225" s="277"/>
      <c r="N225" s="276"/>
      <c r="O225" s="277"/>
      <c r="P225" s="276"/>
      <c r="Q225" s="277"/>
      <c r="R225" s="276"/>
      <c r="S225" s="277"/>
      <c r="T225" s="296">
        <f t="shared" si="45"/>
        <v>2</v>
      </c>
      <c r="U225" s="297"/>
    </row>
    <row r="226" spans="2:21" ht="22.5" customHeight="1" x14ac:dyDescent="0.25">
      <c r="B226" s="318"/>
      <c r="C226" s="223"/>
      <c r="D226" s="38">
        <v>2</v>
      </c>
      <c r="E226" s="81">
        <f t="shared" si="46"/>
        <v>38.5</v>
      </c>
      <c r="F226" s="141"/>
      <c r="G226" s="143"/>
      <c r="J226" s="276"/>
      <c r="K226" s="277"/>
      <c r="L226" s="276"/>
      <c r="M226" s="277"/>
      <c r="N226" s="276"/>
      <c r="O226" s="277"/>
      <c r="P226" s="276"/>
      <c r="Q226" s="277"/>
      <c r="R226" s="276"/>
      <c r="S226" s="277"/>
      <c r="T226" s="296">
        <f t="shared" si="45"/>
        <v>2</v>
      </c>
      <c r="U226" s="297"/>
    </row>
    <row r="227" spans="2:21" ht="22.5" customHeight="1" x14ac:dyDescent="0.25">
      <c r="B227" s="318"/>
      <c r="C227" s="224"/>
      <c r="D227" s="38">
        <v>2</v>
      </c>
      <c r="E227" s="81">
        <f t="shared" si="46"/>
        <v>38.5</v>
      </c>
      <c r="F227" s="141"/>
      <c r="G227" s="143"/>
      <c r="J227" s="181"/>
      <c r="K227" s="182"/>
      <c r="L227" s="181"/>
      <c r="M227" s="182"/>
      <c r="N227" s="181"/>
      <c r="O227" s="182"/>
      <c r="P227" s="181"/>
      <c r="Q227" s="182"/>
      <c r="R227" s="181"/>
      <c r="S227" s="182"/>
      <c r="T227" s="206"/>
      <c r="U227" s="207"/>
    </row>
    <row r="228" spans="2:21" ht="22.5" customHeight="1" x14ac:dyDescent="0.25">
      <c r="B228" s="318"/>
      <c r="C228" s="224"/>
      <c r="D228" s="38">
        <v>2</v>
      </c>
      <c r="E228" s="81">
        <f t="shared" si="46"/>
        <v>38.5</v>
      </c>
      <c r="F228" s="141"/>
      <c r="G228" s="143"/>
      <c r="J228" s="181"/>
      <c r="K228" s="182"/>
      <c r="L228" s="181"/>
      <c r="M228" s="182"/>
      <c r="N228" s="181"/>
      <c r="O228" s="182"/>
      <c r="P228" s="181"/>
      <c r="Q228" s="182"/>
      <c r="R228" s="181"/>
      <c r="S228" s="182"/>
      <c r="T228" s="206"/>
      <c r="U228" s="207"/>
    </row>
    <row r="229" spans="2:21" ht="22.5" customHeight="1" x14ac:dyDescent="0.25">
      <c r="B229" s="318"/>
      <c r="C229" s="224"/>
      <c r="D229" s="38">
        <v>2</v>
      </c>
      <c r="E229" s="81">
        <f t="shared" si="46"/>
        <v>38.5</v>
      </c>
      <c r="F229" s="141"/>
      <c r="G229" s="143"/>
      <c r="J229" s="276"/>
      <c r="K229" s="277"/>
      <c r="L229" s="276"/>
      <c r="M229" s="277"/>
      <c r="N229" s="276"/>
      <c r="O229" s="277"/>
      <c r="P229" s="276"/>
      <c r="Q229" s="277"/>
      <c r="R229" s="276"/>
      <c r="S229" s="277"/>
      <c r="T229" s="296">
        <f t="shared" si="45"/>
        <v>2</v>
      </c>
      <c r="U229" s="297"/>
    </row>
    <row r="230" spans="2:21" ht="22.5" customHeight="1" x14ac:dyDescent="0.25">
      <c r="B230" s="318"/>
      <c r="C230" s="224"/>
      <c r="D230" s="38">
        <v>2</v>
      </c>
      <c r="E230" s="81">
        <f t="shared" si="46"/>
        <v>38.5</v>
      </c>
      <c r="F230" s="141"/>
      <c r="G230" s="143"/>
      <c r="J230" s="181"/>
      <c r="K230" s="182"/>
      <c r="L230" s="181"/>
      <c r="M230" s="182"/>
      <c r="N230" s="181"/>
      <c r="O230" s="182"/>
      <c r="P230" s="181"/>
      <c r="Q230" s="182"/>
      <c r="R230" s="181"/>
      <c r="S230" s="182"/>
      <c r="T230" s="206"/>
      <c r="U230" s="207"/>
    </row>
    <row r="231" spans="2:21" ht="22.5" customHeight="1" x14ac:dyDescent="0.25">
      <c r="B231" s="318"/>
      <c r="C231" s="228"/>
      <c r="D231" s="38">
        <v>2</v>
      </c>
      <c r="E231" s="81">
        <f t="shared" si="46"/>
        <v>38.5</v>
      </c>
      <c r="F231" s="141"/>
      <c r="G231" s="143"/>
      <c r="J231" s="276"/>
      <c r="K231" s="277"/>
      <c r="L231" s="276"/>
      <c r="M231" s="277"/>
      <c r="N231" s="276"/>
      <c r="O231" s="277"/>
      <c r="P231" s="276"/>
      <c r="Q231" s="277"/>
      <c r="R231" s="276"/>
      <c r="S231" s="277"/>
      <c r="T231" s="296">
        <f t="shared" si="45"/>
        <v>2</v>
      </c>
      <c r="U231" s="297"/>
    </row>
    <row r="232" spans="2:21" ht="22.5" customHeight="1" x14ac:dyDescent="0.25">
      <c r="B232" s="318"/>
      <c r="C232" s="226"/>
      <c r="D232" s="38">
        <v>2</v>
      </c>
      <c r="E232" s="81">
        <f t="shared" si="46"/>
        <v>38.5</v>
      </c>
      <c r="F232" s="227"/>
      <c r="G232" s="227"/>
      <c r="J232" s="181"/>
      <c r="K232" s="182"/>
      <c r="L232" s="181"/>
      <c r="M232" s="182"/>
      <c r="N232" s="181"/>
      <c r="O232" s="182"/>
      <c r="P232" s="181"/>
      <c r="Q232" s="182"/>
      <c r="R232" s="181"/>
      <c r="S232" s="182"/>
      <c r="T232" s="206"/>
      <c r="U232" s="207"/>
    </row>
    <row r="233" spans="2:21" ht="22.5" customHeight="1" thickBot="1" x14ac:dyDescent="0.3">
      <c r="B233" s="319"/>
      <c r="C233" s="225"/>
      <c r="D233" s="39">
        <v>2</v>
      </c>
      <c r="E233" s="111">
        <f t="shared" si="46"/>
        <v>38.5</v>
      </c>
      <c r="F233" s="112">
        <f>SUM(D217:D233)</f>
        <v>34</v>
      </c>
      <c r="G233" s="113">
        <f>SUM(E217:E233)</f>
        <v>654.5</v>
      </c>
      <c r="J233" s="276"/>
      <c r="K233" s="277"/>
      <c r="L233" s="276"/>
      <c r="M233" s="277"/>
      <c r="N233" s="276"/>
      <c r="O233" s="277"/>
      <c r="P233" s="276"/>
      <c r="Q233" s="277"/>
      <c r="R233" s="276"/>
      <c r="S233" s="277"/>
      <c r="T233" s="296">
        <f t="shared" si="45"/>
        <v>2</v>
      </c>
      <c r="U233" s="297"/>
    </row>
    <row r="234" spans="2:21" ht="22.5" customHeight="1" x14ac:dyDescent="0.25">
      <c r="B234" s="312" t="s">
        <v>152</v>
      </c>
      <c r="C234" s="217"/>
      <c r="D234" s="41">
        <v>5</v>
      </c>
      <c r="E234" s="142">
        <f t="shared" si="46"/>
        <v>96.25</v>
      </c>
      <c r="G234" s="84"/>
      <c r="J234" s="276"/>
      <c r="K234" s="277"/>
      <c r="L234" s="276"/>
      <c r="M234" s="277"/>
      <c r="N234" s="310">
        <f t="shared" ref="N234:N238" si="47">D234</f>
        <v>5</v>
      </c>
      <c r="O234" s="311"/>
      <c r="P234" s="276"/>
      <c r="Q234" s="277"/>
      <c r="R234" s="276"/>
      <c r="S234" s="277"/>
      <c r="T234" s="276"/>
      <c r="U234" s="277"/>
    </row>
    <row r="235" spans="2:21" ht="22.5" customHeight="1" x14ac:dyDescent="0.25">
      <c r="B235" s="313"/>
      <c r="C235" s="217"/>
      <c r="D235" s="41">
        <v>5</v>
      </c>
      <c r="E235" s="81">
        <f t="shared" si="46"/>
        <v>96.25</v>
      </c>
      <c r="G235" s="84"/>
      <c r="J235" s="276"/>
      <c r="K235" s="277"/>
      <c r="L235" s="276"/>
      <c r="M235" s="277"/>
      <c r="N235" s="310">
        <f t="shared" si="47"/>
        <v>5</v>
      </c>
      <c r="O235" s="311"/>
      <c r="P235" s="276"/>
      <c r="Q235" s="277"/>
      <c r="R235" s="276"/>
      <c r="S235" s="277"/>
      <c r="T235" s="276"/>
      <c r="U235" s="277"/>
    </row>
    <row r="236" spans="2:21" ht="22.5" customHeight="1" x14ac:dyDescent="0.25">
      <c r="B236" s="313"/>
      <c r="C236" s="217"/>
      <c r="D236" s="41">
        <v>5</v>
      </c>
      <c r="E236" s="81">
        <f t="shared" si="46"/>
        <v>96.25</v>
      </c>
      <c r="G236" s="84"/>
      <c r="J236" s="276"/>
      <c r="K236" s="277"/>
      <c r="L236" s="276"/>
      <c r="M236" s="277"/>
      <c r="N236" s="310">
        <f t="shared" si="47"/>
        <v>5</v>
      </c>
      <c r="O236" s="311"/>
      <c r="P236" s="276"/>
      <c r="Q236" s="277"/>
      <c r="R236" s="276"/>
      <c r="S236" s="277"/>
      <c r="T236" s="276"/>
      <c r="U236" s="277"/>
    </row>
    <row r="237" spans="2:21" ht="22.5" customHeight="1" x14ac:dyDescent="0.25">
      <c r="B237" s="315"/>
      <c r="C237" s="217"/>
      <c r="D237" s="41">
        <v>5</v>
      </c>
      <c r="E237" s="81">
        <f t="shared" si="46"/>
        <v>96.25</v>
      </c>
      <c r="G237" s="84"/>
      <c r="J237" s="276"/>
      <c r="K237" s="277"/>
      <c r="L237" s="276"/>
      <c r="M237" s="277"/>
      <c r="N237" s="310">
        <f t="shared" si="47"/>
        <v>5</v>
      </c>
      <c r="O237" s="311"/>
      <c r="P237" s="276"/>
      <c r="Q237" s="277"/>
      <c r="R237" s="276"/>
      <c r="S237" s="277"/>
      <c r="T237" s="276"/>
      <c r="U237" s="277"/>
    </row>
    <row r="238" spans="2:21" ht="22.5" customHeight="1" thickBot="1" x14ac:dyDescent="0.3">
      <c r="B238" s="316"/>
      <c r="C238" s="218"/>
      <c r="D238" s="41">
        <v>5</v>
      </c>
      <c r="E238" s="111">
        <f t="shared" si="46"/>
        <v>96.25</v>
      </c>
      <c r="F238" s="112">
        <f>SUM(D234:D238)</f>
        <v>25</v>
      </c>
      <c r="G238" s="113">
        <f>SUM(E234:E238)</f>
        <v>481.25</v>
      </c>
      <c r="J238" s="276"/>
      <c r="K238" s="277"/>
      <c r="L238" s="276"/>
      <c r="M238" s="277"/>
      <c r="N238" s="310">
        <f t="shared" si="47"/>
        <v>5</v>
      </c>
      <c r="O238" s="311"/>
      <c r="P238" s="276"/>
      <c r="Q238" s="277"/>
      <c r="R238" s="276"/>
      <c r="S238" s="277"/>
      <c r="T238" s="276"/>
      <c r="U238" s="277"/>
    </row>
    <row r="239" spans="2:21" ht="22.5" customHeight="1" x14ac:dyDescent="0.25">
      <c r="B239" s="306" t="s">
        <v>109</v>
      </c>
      <c r="C239" s="217"/>
      <c r="D239" s="40">
        <v>3</v>
      </c>
      <c r="E239" s="81">
        <f t="shared" si="46"/>
        <v>57.75</v>
      </c>
      <c r="F239" s="82"/>
      <c r="G239" s="83"/>
      <c r="J239" s="276"/>
      <c r="K239" s="277"/>
      <c r="L239" s="276"/>
      <c r="M239" s="277"/>
      <c r="N239" s="276"/>
      <c r="O239" s="277"/>
      <c r="P239" s="276"/>
      <c r="Q239" s="277"/>
      <c r="R239" s="294">
        <f t="shared" ref="R239:R240" si="48">D239</f>
        <v>3</v>
      </c>
      <c r="S239" s="295"/>
      <c r="T239" s="276"/>
      <c r="U239" s="277"/>
    </row>
    <row r="240" spans="2:21" ht="22.5" customHeight="1" thickBot="1" x14ac:dyDescent="0.3">
      <c r="B240" s="309"/>
      <c r="C240" s="218"/>
      <c r="D240" s="39">
        <v>5</v>
      </c>
      <c r="E240" s="111">
        <f t="shared" si="46"/>
        <v>96.25</v>
      </c>
      <c r="F240" s="112">
        <f>SUM(D239:D240)</f>
        <v>8</v>
      </c>
      <c r="G240" s="113">
        <f>SUM(E239:E240)</f>
        <v>154</v>
      </c>
      <c r="J240" s="276"/>
      <c r="K240" s="277"/>
      <c r="L240" s="276"/>
      <c r="M240" s="277"/>
      <c r="N240" s="276"/>
      <c r="O240" s="277"/>
      <c r="P240" s="276"/>
      <c r="Q240" s="277"/>
      <c r="R240" s="294">
        <f t="shared" si="48"/>
        <v>5</v>
      </c>
      <c r="S240" s="295"/>
      <c r="T240" s="276"/>
      <c r="U240" s="277"/>
    </row>
    <row r="241" spans="2:21" ht="22.5" customHeight="1" x14ac:dyDescent="0.25">
      <c r="B241" s="196"/>
      <c r="C241" s="231"/>
      <c r="D241" s="38">
        <v>10</v>
      </c>
      <c r="E241" s="199">
        <f t="shared" si="46"/>
        <v>192.5</v>
      </c>
      <c r="F241" s="200"/>
      <c r="G241" s="201"/>
      <c r="J241" s="181"/>
      <c r="K241" s="182"/>
      <c r="L241" s="181"/>
      <c r="M241" s="182"/>
      <c r="N241" s="181"/>
      <c r="O241" s="182"/>
      <c r="P241" s="181"/>
      <c r="Q241" s="182"/>
      <c r="R241" s="294">
        <f t="shared" ref="R241:R247" si="49">D241</f>
        <v>10</v>
      </c>
      <c r="S241" s="295"/>
      <c r="T241" s="181"/>
      <c r="U241" s="182"/>
    </row>
    <row r="242" spans="2:21" ht="22.5" customHeight="1" x14ac:dyDescent="0.25">
      <c r="B242" s="196"/>
      <c r="C242" s="231"/>
      <c r="D242" s="38">
        <v>10</v>
      </c>
      <c r="E242" s="199">
        <f t="shared" si="46"/>
        <v>192.5</v>
      </c>
      <c r="F242" s="200"/>
      <c r="G242" s="201"/>
      <c r="J242" s="181"/>
      <c r="K242" s="182"/>
      <c r="L242" s="181"/>
      <c r="M242" s="182"/>
      <c r="N242" s="181"/>
      <c r="O242" s="182"/>
      <c r="P242" s="181"/>
      <c r="Q242" s="182"/>
      <c r="R242" s="294">
        <f t="shared" si="49"/>
        <v>10</v>
      </c>
      <c r="S242" s="295"/>
      <c r="T242" s="181"/>
      <c r="U242" s="182"/>
    </row>
    <row r="243" spans="2:21" ht="22.5" customHeight="1" x14ac:dyDescent="0.25">
      <c r="B243" s="196"/>
      <c r="C243" s="231"/>
      <c r="D243" s="38">
        <v>10</v>
      </c>
      <c r="E243" s="199">
        <f t="shared" si="46"/>
        <v>192.5</v>
      </c>
      <c r="F243" s="200"/>
      <c r="G243" s="201"/>
      <c r="J243" s="181"/>
      <c r="K243" s="182"/>
      <c r="L243" s="181"/>
      <c r="M243" s="182"/>
      <c r="N243" s="181"/>
      <c r="O243" s="182"/>
      <c r="P243" s="181"/>
      <c r="Q243" s="182"/>
      <c r="R243" s="294">
        <f t="shared" si="49"/>
        <v>10</v>
      </c>
      <c r="S243" s="295"/>
      <c r="T243" s="181"/>
      <c r="U243" s="182"/>
    </row>
    <row r="244" spans="2:21" ht="22.5" customHeight="1" x14ac:dyDescent="0.25">
      <c r="B244" s="196"/>
      <c r="C244" s="231"/>
      <c r="D244" s="38">
        <v>10</v>
      </c>
      <c r="E244" s="199">
        <f t="shared" si="46"/>
        <v>192.5</v>
      </c>
      <c r="F244" s="200"/>
      <c r="G244" s="201"/>
      <c r="J244" s="181"/>
      <c r="K244" s="182"/>
      <c r="L244" s="181"/>
      <c r="M244" s="182"/>
      <c r="N244" s="181"/>
      <c r="O244" s="182"/>
      <c r="P244" s="181"/>
      <c r="Q244" s="182"/>
      <c r="R244" s="294">
        <f t="shared" si="49"/>
        <v>10</v>
      </c>
      <c r="S244" s="295"/>
      <c r="T244" s="181"/>
      <c r="U244" s="182"/>
    </row>
    <row r="245" spans="2:21" ht="22.5" customHeight="1" x14ac:dyDescent="0.25">
      <c r="B245" s="202" t="s">
        <v>163</v>
      </c>
      <c r="C245" s="231"/>
      <c r="D245" s="41">
        <v>10</v>
      </c>
      <c r="E245" s="199">
        <f t="shared" si="46"/>
        <v>192.5</v>
      </c>
      <c r="F245" s="200"/>
      <c r="G245" s="201"/>
      <c r="J245" s="181"/>
      <c r="K245" s="182"/>
      <c r="L245" s="181"/>
      <c r="M245" s="182"/>
      <c r="N245" s="181"/>
      <c r="O245" s="182"/>
      <c r="P245" s="181"/>
      <c r="Q245" s="182"/>
      <c r="R245" s="294">
        <f t="shared" si="49"/>
        <v>10</v>
      </c>
      <c r="S245" s="295"/>
      <c r="T245" s="181"/>
      <c r="U245" s="182"/>
    </row>
    <row r="246" spans="2:21" ht="22.5" customHeight="1" x14ac:dyDescent="0.25">
      <c r="B246" s="196"/>
      <c r="C246" s="231"/>
      <c r="D246" s="41">
        <v>10</v>
      </c>
      <c r="E246" s="199">
        <f t="shared" si="46"/>
        <v>192.5</v>
      </c>
      <c r="F246" s="200"/>
      <c r="G246" s="201"/>
      <c r="J246" s="181"/>
      <c r="K246" s="182"/>
      <c r="L246" s="181"/>
      <c r="M246" s="182"/>
      <c r="N246" s="181"/>
      <c r="O246" s="182"/>
      <c r="P246" s="181"/>
      <c r="Q246" s="182"/>
      <c r="R246" s="294">
        <f t="shared" si="49"/>
        <v>10</v>
      </c>
      <c r="S246" s="295"/>
      <c r="T246" s="181"/>
      <c r="U246" s="182"/>
    </row>
    <row r="247" spans="2:21" ht="22.5" customHeight="1" thickBot="1" x14ac:dyDescent="0.3">
      <c r="B247" s="196"/>
      <c r="C247" s="232"/>
      <c r="D247" s="52">
        <v>10</v>
      </c>
      <c r="E247" s="111">
        <f t="shared" si="46"/>
        <v>192.5</v>
      </c>
      <c r="F247" s="112">
        <f>SUM(D241:D247)</f>
        <v>70</v>
      </c>
      <c r="G247" s="113">
        <f>SUM(E241:E247)</f>
        <v>1347.5</v>
      </c>
      <c r="J247" s="181"/>
      <c r="K247" s="182"/>
      <c r="L247" s="181"/>
      <c r="M247" s="182"/>
      <c r="N247" s="181"/>
      <c r="O247" s="182"/>
      <c r="P247" s="181"/>
      <c r="Q247" s="182"/>
      <c r="R247" s="294">
        <f t="shared" si="49"/>
        <v>10</v>
      </c>
      <c r="S247" s="295"/>
      <c r="T247" s="181"/>
      <c r="U247" s="182"/>
    </row>
    <row r="248" spans="2:21" ht="22.5" customHeight="1" x14ac:dyDescent="0.25">
      <c r="B248" s="312" t="s">
        <v>110</v>
      </c>
      <c r="C248" s="230"/>
      <c r="D248" s="40">
        <v>4</v>
      </c>
      <c r="E248" s="142">
        <f t="shared" si="46"/>
        <v>77</v>
      </c>
      <c r="G248" s="84"/>
      <c r="J248" s="276"/>
      <c r="K248" s="277"/>
      <c r="L248" s="276"/>
      <c r="M248" s="277"/>
      <c r="N248" s="276"/>
      <c r="O248" s="277"/>
      <c r="P248" s="276"/>
      <c r="Q248" s="277"/>
      <c r="R248" s="276"/>
      <c r="S248" s="277"/>
      <c r="T248" s="296">
        <f t="shared" ref="T248:T251" si="50">D248</f>
        <v>4</v>
      </c>
      <c r="U248" s="297"/>
    </row>
    <row r="249" spans="2:21" ht="22.5" customHeight="1" x14ac:dyDescent="0.25">
      <c r="B249" s="313"/>
      <c r="C249" s="217"/>
      <c r="D249" s="41">
        <v>4</v>
      </c>
      <c r="E249" s="81">
        <f t="shared" si="46"/>
        <v>77</v>
      </c>
      <c r="G249" s="84"/>
      <c r="J249" s="276"/>
      <c r="K249" s="277"/>
      <c r="L249" s="276"/>
      <c r="M249" s="277"/>
      <c r="N249" s="276"/>
      <c r="O249" s="277"/>
      <c r="P249" s="276"/>
      <c r="Q249" s="277"/>
      <c r="R249" s="276"/>
      <c r="S249" s="277"/>
      <c r="T249" s="296">
        <f t="shared" si="50"/>
        <v>4</v>
      </c>
      <c r="U249" s="297"/>
    </row>
    <row r="250" spans="2:21" ht="22.5" customHeight="1" x14ac:dyDescent="0.25">
      <c r="B250" s="313"/>
      <c r="C250" s="217"/>
      <c r="D250" s="41">
        <v>4</v>
      </c>
      <c r="E250" s="81">
        <f t="shared" si="46"/>
        <v>77</v>
      </c>
      <c r="G250" s="84"/>
      <c r="J250" s="276"/>
      <c r="K250" s="277"/>
      <c r="L250" s="276"/>
      <c r="M250" s="277"/>
      <c r="N250" s="276"/>
      <c r="O250" s="277"/>
      <c r="P250" s="276"/>
      <c r="Q250" s="277"/>
      <c r="R250" s="276"/>
      <c r="S250" s="277"/>
      <c r="T250" s="296">
        <f t="shared" si="50"/>
        <v>4</v>
      </c>
      <c r="U250" s="297"/>
    </row>
    <row r="251" spans="2:21" ht="22.5" customHeight="1" thickBot="1" x14ac:dyDescent="0.3">
      <c r="B251" s="314"/>
      <c r="C251" s="218"/>
      <c r="D251" s="144">
        <v>4</v>
      </c>
      <c r="E251" s="111">
        <f t="shared" si="46"/>
        <v>77</v>
      </c>
      <c r="F251" s="112">
        <f>SUM(D248:D251)</f>
        <v>16</v>
      </c>
      <c r="G251" s="113">
        <f>SUM(E248:E251)</f>
        <v>308</v>
      </c>
      <c r="J251" s="276"/>
      <c r="K251" s="277"/>
      <c r="L251" s="276"/>
      <c r="M251" s="277"/>
      <c r="N251" s="276"/>
      <c r="O251" s="277"/>
      <c r="P251" s="276"/>
      <c r="Q251" s="277"/>
      <c r="R251" s="276"/>
      <c r="S251" s="277"/>
      <c r="T251" s="296">
        <f t="shared" si="50"/>
        <v>4</v>
      </c>
      <c r="U251" s="297"/>
    </row>
    <row r="252" spans="2:21" ht="22.5" customHeight="1" x14ac:dyDescent="0.25">
      <c r="B252" s="307" t="s">
        <v>111</v>
      </c>
      <c r="C252" s="229"/>
      <c r="D252" s="41">
        <v>3</v>
      </c>
      <c r="E252" s="81">
        <f t="shared" si="46"/>
        <v>57.75</v>
      </c>
      <c r="F252" s="82"/>
      <c r="G252" s="83"/>
      <c r="J252" s="276"/>
      <c r="K252" s="277"/>
      <c r="L252" s="276"/>
      <c r="M252" s="277"/>
      <c r="N252" s="310">
        <f t="shared" ref="N252:N263" si="51">D252</f>
        <v>3</v>
      </c>
      <c r="O252" s="311"/>
      <c r="P252" s="276"/>
      <c r="Q252" s="277"/>
      <c r="R252" s="276"/>
      <c r="S252" s="277"/>
      <c r="T252" s="276"/>
      <c r="U252" s="277"/>
    </row>
    <row r="253" spans="2:21" ht="22.5" customHeight="1" x14ac:dyDescent="0.25">
      <c r="B253" s="308"/>
      <c r="C253" s="217"/>
      <c r="D253" s="38">
        <v>3</v>
      </c>
      <c r="E253" s="81">
        <f t="shared" si="46"/>
        <v>57.75</v>
      </c>
      <c r="G253" s="84"/>
      <c r="J253" s="276"/>
      <c r="K253" s="277"/>
      <c r="L253" s="276"/>
      <c r="M253" s="277"/>
      <c r="N253" s="310">
        <f t="shared" si="51"/>
        <v>3</v>
      </c>
      <c r="O253" s="311"/>
      <c r="P253" s="276"/>
      <c r="Q253" s="277"/>
      <c r="R253" s="276"/>
      <c r="S253" s="277"/>
      <c r="T253" s="276"/>
      <c r="U253" s="277"/>
    </row>
    <row r="254" spans="2:21" ht="22.5" customHeight="1" x14ac:dyDescent="0.25">
      <c r="B254" s="308"/>
      <c r="C254" s="217"/>
      <c r="D254" s="38">
        <v>3</v>
      </c>
      <c r="E254" s="81">
        <f t="shared" si="46"/>
        <v>57.75</v>
      </c>
      <c r="G254" s="84"/>
      <c r="J254" s="276"/>
      <c r="K254" s="277"/>
      <c r="L254" s="276"/>
      <c r="M254" s="277"/>
      <c r="N254" s="310">
        <f t="shared" si="51"/>
        <v>3</v>
      </c>
      <c r="O254" s="311"/>
      <c r="P254" s="276"/>
      <c r="Q254" s="277"/>
      <c r="R254" s="276"/>
      <c r="S254" s="277"/>
      <c r="T254" s="276"/>
      <c r="U254" s="277"/>
    </row>
    <row r="255" spans="2:21" ht="22.5" customHeight="1" x14ac:dyDescent="0.25">
      <c r="B255" s="308"/>
      <c r="C255" s="217"/>
      <c r="D255" s="38">
        <v>3</v>
      </c>
      <c r="E255" s="81">
        <f t="shared" si="46"/>
        <v>57.75</v>
      </c>
      <c r="G255" s="84"/>
      <c r="J255" s="276"/>
      <c r="K255" s="277"/>
      <c r="L255" s="276"/>
      <c r="M255" s="277"/>
      <c r="N255" s="310">
        <f t="shared" si="51"/>
        <v>3</v>
      </c>
      <c r="O255" s="311"/>
      <c r="P255" s="276"/>
      <c r="Q255" s="277"/>
      <c r="R255" s="276"/>
      <c r="S255" s="277"/>
      <c r="T255" s="276"/>
      <c r="U255" s="277"/>
    </row>
    <row r="256" spans="2:21" ht="22.5" customHeight="1" x14ac:dyDescent="0.25">
      <c r="B256" s="308"/>
      <c r="C256" s="217"/>
      <c r="D256" s="38">
        <v>3</v>
      </c>
      <c r="E256" s="81">
        <f t="shared" si="46"/>
        <v>57.75</v>
      </c>
      <c r="G256" s="84"/>
      <c r="J256" s="181"/>
      <c r="K256" s="182"/>
      <c r="L256" s="181"/>
      <c r="M256" s="182"/>
      <c r="N256" s="310">
        <f t="shared" ref="N256" si="52">D256</f>
        <v>3</v>
      </c>
      <c r="O256" s="311"/>
      <c r="P256" s="181"/>
      <c r="Q256" s="182"/>
      <c r="R256" s="181"/>
      <c r="S256" s="182"/>
      <c r="T256" s="181"/>
      <c r="U256" s="182"/>
    </row>
    <row r="257" spans="2:21" ht="22.5" customHeight="1" x14ac:dyDescent="0.25">
      <c r="B257" s="308"/>
      <c r="C257" s="217"/>
      <c r="D257" s="38">
        <v>3</v>
      </c>
      <c r="E257" s="81">
        <f t="shared" si="46"/>
        <v>57.75</v>
      </c>
      <c r="G257" s="84"/>
      <c r="J257" s="276"/>
      <c r="K257" s="277"/>
      <c r="L257" s="276"/>
      <c r="M257" s="277"/>
      <c r="N257" s="310">
        <f t="shared" si="51"/>
        <v>3</v>
      </c>
      <c r="O257" s="311"/>
      <c r="P257" s="276"/>
      <c r="Q257" s="277"/>
      <c r="R257" s="276"/>
      <c r="S257" s="277"/>
      <c r="T257" s="276"/>
      <c r="U257" s="277"/>
    </row>
    <row r="258" spans="2:21" ht="22.5" customHeight="1" thickBot="1" x14ac:dyDescent="0.3">
      <c r="B258" s="309"/>
      <c r="C258" s="218"/>
      <c r="D258" s="39">
        <v>3</v>
      </c>
      <c r="E258" s="111">
        <f t="shared" si="46"/>
        <v>57.75</v>
      </c>
      <c r="F258" s="112">
        <f>SUM(D252:D258)</f>
        <v>21</v>
      </c>
      <c r="G258" s="113">
        <f>SUM(E252:E258)</f>
        <v>404.25</v>
      </c>
      <c r="J258" s="276"/>
      <c r="K258" s="277"/>
      <c r="L258" s="276"/>
      <c r="M258" s="277"/>
      <c r="N258" s="310">
        <f t="shared" si="51"/>
        <v>3</v>
      </c>
      <c r="O258" s="311"/>
      <c r="P258" s="276"/>
      <c r="Q258" s="277"/>
      <c r="R258" s="276"/>
      <c r="S258" s="277"/>
      <c r="T258" s="276"/>
      <c r="U258" s="277"/>
    </row>
    <row r="259" spans="2:21" ht="22.5" customHeight="1" x14ac:dyDescent="0.25">
      <c r="B259" s="306" t="s">
        <v>112</v>
      </c>
      <c r="C259" s="217"/>
      <c r="D259" s="40">
        <v>4</v>
      </c>
      <c r="E259" s="81">
        <f t="shared" si="46"/>
        <v>77</v>
      </c>
      <c r="F259" s="82"/>
      <c r="G259" s="83"/>
      <c r="J259" s="276"/>
      <c r="K259" s="277"/>
      <c r="L259" s="276"/>
      <c r="M259" s="277"/>
      <c r="N259" s="310">
        <f t="shared" si="51"/>
        <v>4</v>
      </c>
      <c r="O259" s="311"/>
      <c r="P259" s="276"/>
      <c r="Q259" s="277"/>
      <c r="R259" s="276"/>
      <c r="S259" s="277"/>
      <c r="T259" s="276"/>
      <c r="U259" s="277"/>
    </row>
    <row r="260" spans="2:21" ht="22.5" customHeight="1" x14ac:dyDescent="0.25">
      <c r="B260" s="307"/>
      <c r="C260" s="217"/>
      <c r="D260" s="41">
        <v>4</v>
      </c>
      <c r="E260" s="81">
        <f t="shared" si="46"/>
        <v>77</v>
      </c>
      <c r="G260" s="84"/>
      <c r="J260" s="276"/>
      <c r="K260" s="277"/>
      <c r="L260" s="276"/>
      <c r="M260" s="277"/>
      <c r="N260" s="310">
        <f t="shared" si="51"/>
        <v>4</v>
      </c>
      <c r="O260" s="311"/>
      <c r="P260" s="276"/>
      <c r="Q260" s="277"/>
      <c r="R260" s="276"/>
      <c r="S260" s="277"/>
      <c r="T260" s="276"/>
      <c r="U260" s="277"/>
    </row>
    <row r="261" spans="2:21" ht="22.5" customHeight="1" x14ac:dyDescent="0.25">
      <c r="B261" s="308"/>
      <c r="C261" s="217"/>
      <c r="D261" s="38">
        <v>4</v>
      </c>
      <c r="E261" s="81">
        <f t="shared" si="46"/>
        <v>77</v>
      </c>
      <c r="G261" s="84"/>
      <c r="J261" s="276"/>
      <c r="K261" s="277"/>
      <c r="L261" s="276"/>
      <c r="M261" s="277"/>
      <c r="N261" s="310">
        <f t="shared" si="51"/>
        <v>4</v>
      </c>
      <c r="O261" s="311"/>
      <c r="P261" s="276"/>
      <c r="Q261" s="277"/>
      <c r="R261" s="276"/>
      <c r="S261" s="277"/>
      <c r="T261" s="276"/>
      <c r="U261" s="277"/>
    </row>
    <row r="262" spans="2:21" ht="22.5" customHeight="1" x14ac:dyDescent="0.25">
      <c r="B262" s="308"/>
      <c r="C262" s="217"/>
      <c r="D262" s="38">
        <v>4</v>
      </c>
      <c r="E262" s="81">
        <f t="shared" si="46"/>
        <v>77</v>
      </c>
      <c r="G262" s="84"/>
      <c r="J262" s="276"/>
      <c r="K262" s="277"/>
      <c r="L262" s="276"/>
      <c r="M262" s="277"/>
      <c r="N262" s="310">
        <f t="shared" si="51"/>
        <v>4</v>
      </c>
      <c r="O262" s="311"/>
      <c r="P262" s="276"/>
      <c r="Q262" s="277"/>
      <c r="R262" s="276"/>
      <c r="S262" s="277"/>
      <c r="T262" s="276"/>
      <c r="U262" s="277"/>
    </row>
    <row r="263" spans="2:21" ht="22.5" customHeight="1" thickBot="1" x14ac:dyDescent="0.3">
      <c r="B263" s="309"/>
      <c r="C263" s="218"/>
      <c r="D263" s="39">
        <v>4</v>
      </c>
      <c r="E263" s="111">
        <f t="shared" si="46"/>
        <v>77</v>
      </c>
      <c r="F263" s="112">
        <f>SUM(D259:D263)</f>
        <v>20</v>
      </c>
      <c r="G263" s="113">
        <f>SUM(E259:E263)</f>
        <v>385</v>
      </c>
      <c r="J263" s="276"/>
      <c r="K263" s="277"/>
      <c r="L263" s="276"/>
      <c r="M263" s="277"/>
      <c r="N263" s="310">
        <f t="shared" si="51"/>
        <v>4</v>
      </c>
      <c r="O263" s="311"/>
      <c r="P263" s="276"/>
      <c r="Q263" s="277"/>
      <c r="R263" s="276"/>
      <c r="S263" s="277"/>
      <c r="T263" s="276"/>
      <c r="U263" s="277"/>
    </row>
    <row r="264" spans="2:21" ht="15" customHeight="1" thickBot="1" x14ac:dyDescent="0.3">
      <c r="J264" s="276"/>
      <c r="K264" s="277"/>
      <c r="L264" s="276"/>
      <c r="M264" s="277"/>
      <c r="N264" s="276"/>
      <c r="O264" s="277"/>
      <c r="P264" s="276"/>
      <c r="Q264" s="277"/>
      <c r="R264" s="276"/>
      <c r="S264" s="277"/>
      <c r="T264" s="276"/>
      <c r="U264" s="277"/>
    </row>
    <row r="265" spans="2:21" ht="24.75" customHeight="1" x14ac:dyDescent="0.25">
      <c r="B265" s="298" t="s">
        <v>70</v>
      </c>
      <c r="C265" s="299"/>
      <c r="D265" s="119"/>
      <c r="J265" s="276"/>
      <c r="K265" s="277"/>
      <c r="L265" s="276"/>
      <c r="M265" s="277"/>
      <c r="N265" s="276"/>
      <c r="O265" s="277"/>
      <c r="P265" s="276"/>
      <c r="Q265" s="277"/>
      <c r="R265" s="276"/>
      <c r="S265" s="277"/>
      <c r="T265" s="276"/>
      <c r="U265" s="277"/>
    </row>
    <row r="266" spans="2:21" ht="24.75" customHeight="1" thickBot="1" x14ac:dyDescent="0.3">
      <c r="B266" s="300"/>
      <c r="C266" s="301"/>
      <c r="D266" s="120"/>
      <c r="J266" s="276"/>
      <c r="K266" s="277"/>
      <c r="L266" s="276"/>
      <c r="M266" s="277"/>
      <c r="N266" s="276"/>
      <c r="O266" s="277"/>
      <c r="P266" s="276"/>
      <c r="Q266" s="277"/>
      <c r="R266" s="276"/>
      <c r="S266" s="277"/>
      <c r="T266" s="276"/>
      <c r="U266" s="277"/>
    </row>
    <row r="267" spans="2:21" ht="22.5" customHeight="1" thickBot="1" x14ac:dyDescent="0.3">
      <c r="B267" s="302" t="s">
        <v>113</v>
      </c>
      <c r="C267" s="303"/>
      <c r="D267" s="121"/>
      <c r="J267" s="276"/>
      <c r="K267" s="277"/>
      <c r="L267" s="276"/>
      <c r="M267" s="277"/>
      <c r="N267" s="276"/>
      <c r="O267" s="277"/>
      <c r="P267" s="276"/>
      <c r="Q267" s="277"/>
      <c r="R267" s="276"/>
      <c r="S267" s="277"/>
      <c r="T267" s="276"/>
      <c r="U267" s="277"/>
    </row>
    <row r="268" spans="2:21" ht="22.5" customHeight="1" x14ac:dyDescent="0.25">
      <c r="B268" s="1" t="s">
        <v>30</v>
      </c>
      <c r="C268" s="233"/>
      <c r="D268" s="40">
        <v>2</v>
      </c>
      <c r="E268" s="81">
        <f t="shared" ref="E268:E272" si="53">D268*19.25</f>
        <v>38.5</v>
      </c>
      <c r="F268" s="82"/>
      <c r="G268" s="83"/>
      <c r="J268" s="276"/>
      <c r="K268" s="277"/>
      <c r="L268" s="276"/>
      <c r="M268" s="277"/>
      <c r="N268" s="276"/>
      <c r="O268" s="277"/>
      <c r="P268" s="276"/>
      <c r="Q268" s="277"/>
      <c r="R268" s="276"/>
      <c r="S268" s="277"/>
      <c r="T268" s="296">
        <f t="shared" ref="T268:T281" si="54">D268</f>
        <v>2</v>
      </c>
      <c r="U268" s="297"/>
    </row>
    <row r="269" spans="2:21" ht="22.5" customHeight="1" x14ac:dyDescent="0.25">
      <c r="B269" s="2" t="s">
        <v>31</v>
      </c>
      <c r="C269" s="217"/>
      <c r="D269" s="38">
        <v>2</v>
      </c>
      <c r="E269" s="81">
        <f t="shared" si="53"/>
        <v>38.5</v>
      </c>
      <c r="G269" s="84"/>
      <c r="J269" s="276"/>
      <c r="K269" s="277"/>
      <c r="L269" s="276"/>
      <c r="M269" s="277"/>
      <c r="N269" s="276"/>
      <c r="O269" s="277"/>
      <c r="P269" s="276"/>
      <c r="Q269" s="277"/>
      <c r="R269" s="276"/>
      <c r="S269" s="277"/>
      <c r="T269" s="296">
        <f t="shared" si="54"/>
        <v>2</v>
      </c>
      <c r="U269" s="297"/>
    </row>
    <row r="270" spans="2:21" ht="22.5" customHeight="1" x14ac:dyDescent="0.25">
      <c r="B270" s="2" t="s">
        <v>32</v>
      </c>
      <c r="C270" s="217"/>
      <c r="D270" s="38">
        <v>2</v>
      </c>
      <c r="E270" s="81">
        <f t="shared" si="53"/>
        <v>38.5</v>
      </c>
      <c r="G270" s="84"/>
      <c r="J270" s="276"/>
      <c r="K270" s="277"/>
      <c r="L270" s="276"/>
      <c r="M270" s="277"/>
      <c r="N270" s="276"/>
      <c r="O270" s="277"/>
      <c r="P270" s="276"/>
      <c r="Q270" s="277"/>
      <c r="R270" s="276"/>
      <c r="S270" s="277"/>
      <c r="T270" s="296">
        <f t="shared" si="54"/>
        <v>2</v>
      </c>
      <c r="U270" s="297"/>
    </row>
    <row r="271" spans="2:21" ht="22.5" customHeight="1" x14ac:dyDescent="0.25">
      <c r="B271" s="2" t="s">
        <v>33</v>
      </c>
      <c r="C271" s="217"/>
      <c r="D271" s="38">
        <v>2</v>
      </c>
      <c r="E271" s="81">
        <f t="shared" si="53"/>
        <v>38.5</v>
      </c>
      <c r="G271" s="84"/>
      <c r="J271" s="276"/>
      <c r="K271" s="277"/>
      <c r="L271" s="276"/>
      <c r="M271" s="277"/>
      <c r="N271" s="276"/>
      <c r="O271" s="277"/>
      <c r="P271" s="276"/>
      <c r="Q271" s="277"/>
      <c r="R271" s="276"/>
      <c r="S271" s="277"/>
      <c r="T271" s="296">
        <f t="shared" si="54"/>
        <v>2</v>
      </c>
      <c r="U271" s="297"/>
    </row>
    <row r="272" spans="2:21" ht="22.5" customHeight="1" thickBot="1" x14ac:dyDescent="0.3">
      <c r="B272" s="3" t="s">
        <v>34</v>
      </c>
      <c r="C272" s="234"/>
      <c r="D272" s="38">
        <v>2</v>
      </c>
      <c r="E272" s="111">
        <f t="shared" si="53"/>
        <v>38.5</v>
      </c>
      <c r="F272" s="112">
        <f>SUM(D268:D272)</f>
        <v>10</v>
      </c>
      <c r="G272" s="113">
        <f>SUM(E268:E272)</f>
        <v>192.5</v>
      </c>
      <c r="J272" s="276"/>
      <c r="K272" s="277"/>
      <c r="L272" s="276"/>
      <c r="M272" s="277"/>
      <c r="N272" s="276"/>
      <c r="O272" s="277"/>
      <c r="P272" s="276"/>
      <c r="Q272" s="277"/>
      <c r="R272" s="276"/>
      <c r="S272" s="277"/>
      <c r="T272" s="296">
        <f t="shared" si="54"/>
        <v>2</v>
      </c>
      <c r="U272" s="297"/>
    </row>
    <row r="273" spans="2:21" ht="22.5" customHeight="1" thickBot="1" x14ac:dyDescent="0.3">
      <c r="B273" s="302" t="s">
        <v>114</v>
      </c>
      <c r="C273" s="303"/>
      <c r="D273" s="121"/>
      <c r="J273" s="276"/>
      <c r="K273" s="277"/>
      <c r="L273" s="276"/>
      <c r="M273" s="277"/>
      <c r="N273" s="276"/>
      <c r="O273" s="277"/>
      <c r="P273" s="276"/>
      <c r="Q273" s="277"/>
      <c r="R273" s="276"/>
      <c r="S273" s="277"/>
      <c r="T273" s="296">
        <f t="shared" si="54"/>
        <v>0</v>
      </c>
      <c r="U273" s="297"/>
    </row>
    <row r="274" spans="2:21" ht="22.5" customHeight="1" x14ac:dyDescent="0.25">
      <c r="B274" s="4" t="s">
        <v>35</v>
      </c>
      <c r="C274" s="233"/>
      <c r="D274" s="40">
        <v>2</v>
      </c>
      <c r="E274" s="81">
        <f t="shared" ref="E274:E281" si="55">D274*19.25</f>
        <v>38.5</v>
      </c>
      <c r="F274" s="82"/>
      <c r="G274" s="83"/>
      <c r="J274" s="276"/>
      <c r="K274" s="277"/>
      <c r="L274" s="276"/>
      <c r="M274" s="277"/>
      <c r="N274" s="276"/>
      <c r="O274" s="277"/>
      <c r="P274" s="276"/>
      <c r="Q274" s="277"/>
      <c r="R274" s="276"/>
      <c r="S274" s="277"/>
      <c r="T274" s="296">
        <f t="shared" si="54"/>
        <v>2</v>
      </c>
      <c r="U274" s="297"/>
    </row>
    <row r="275" spans="2:21" ht="22.5" customHeight="1" x14ac:dyDescent="0.25">
      <c r="B275" s="2" t="s">
        <v>37</v>
      </c>
      <c r="C275" s="217"/>
      <c r="D275" s="38">
        <v>2</v>
      </c>
      <c r="E275" s="81">
        <f t="shared" si="55"/>
        <v>38.5</v>
      </c>
      <c r="G275" s="84"/>
      <c r="J275" s="276"/>
      <c r="K275" s="277"/>
      <c r="L275" s="276"/>
      <c r="M275" s="277"/>
      <c r="N275" s="276"/>
      <c r="O275" s="277"/>
      <c r="P275" s="276"/>
      <c r="Q275" s="277"/>
      <c r="R275" s="276"/>
      <c r="S275" s="277"/>
      <c r="T275" s="296">
        <f t="shared" si="54"/>
        <v>2</v>
      </c>
      <c r="U275" s="297"/>
    </row>
    <row r="276" spans="2:21" ht="22.5" customHeight="1" x14ac:dyDescent="0.25">
      <c r="B276" s="2" t="s">
        <v>38</v>
      </c>
      <c r="C276" s="217"/>
      <c r="D276" s="38">
        <v>2</v>
      </c>
      <c r="E276" s="81">
        <f t="shared" ref="E276" si="56">D276*19.25</f>
        <v>38.5</v>
      </c>
      <c r="G276" s="84"/>
      <c r="J276" s="181"/>
      <c r="K276" s="182"/>
      <c r="L276" s="181"/>
      <c r="M276" s="182"/>
      <c r="N276" s="181"/>
      <c r="O276" s="182"/>
      <c r="P276" s="181"/>
      <c r="Q276" s="182"/>
      <c r="R276" s="181"/>
      <c r="S276" s="182"/>
      <c r="T276" s="296">
        <f t="shared" ref="T276" si="57">D276</f>
        <v>2</v>
      </c>
      <c r="U276" s="297"/>
    </row>
    <row r="277" spans="2:21" ht="22.5" customHeight="1" x14ac:dyDescent="0.25">
      <c r="B277" s="2" t="s">
        <v>32</v>
      </c>
      <c r="C277" s="217"/>
      <c r="D277" s="38">
        <v>2</v>
      </c>
      <c r="E277" s="81">
        <f t="shared" si="55"/>
        <v>38.5</v>
      </c>
      <c r="G277" s="84"/>
      <c r="J277" s="276"/>
      <c r="K277" s="277"/>
      <c r="L277" s="276"/>
      <c r="M277" s="277"/>
      <c r="N277" s="276"/>
      <c r="O277" s="277"/>
      <c r="P277" s="276"/>
      <c r="Q277" s="277"/>
      <c r="R277" s="276"/>
      <c r="S277" s="277"/>
      <c r="T277" s="296">
        <f t="shared" si="54"/>
        <v>2</v>
      </c>
      <c r="U277" s="297"/>
    </row>
    <row r="278" spans="2:21" ht="22.5" customHeight="1" x14ac:dyDescent="0.25">
      <c r="B278" s="2" t="s">
        <v>33</v>
      </c>
      <c r="C278" s="217"/>
      <c r="D278" s="38">
        <v>2</v>
      </c>
      <c r="E278" s="81">
        <f t="shared" si="55"/>
        <v>38.5</v>
      </c>
      <c r="G278" s="84"/>
      <c r="J278" s="276"/>
      <c r="K278" s="277"/>
      <c r="L278" s="276"/>
      <c r="M278" s="277"/>
      <c r="N278" s="276"/>
      <c r="O278" s="277"/>
      <c r="P278" s="276"/>
      <c r="Q278" s="277"/>
      <c r="R278" s="276"/>
      <c r="S278" s="277"/>
      <c r="T278" s="296">
        <f t="shared" si="54"/>
        <v>2</v>
      </c>
      <c r="U278" s="297"/>
    </row>
    <row r="279" spans="2:21" ht="22.5" customHeight="1" x14ac:dyDescent="0.25">
      <c r="B279" s="2" t="s">
        <v>40</v>
      </c>
      <c r="C279" s="217"/>
      <c r="D279" s="38">
        <v>2</v>
      </c>
      <c r="E279" s="81">
        <f t="shared" si="55"/>
        <v>38.5</v>
      </c>
      <c r="G279" s="84"/>
      <c r="J279" s="276"/>
      <c r="K279" s="277"/>
      <c r="L279" s="276"/>
      <c r="M279" s="277"/>
      <c r="N279" s="276"/>
      <c r="O279" s="277"/>
      <c r="P279" s="276"/>
      <c r="Q279" s="277"/>
      <c r="R279" s="276"/>
      <c r="S279" s="277"/>
      <c r="T279" s="296">
        <f t="shared" si="54"/>
        <v>2</v>
      </c>
      <c r="U279" s="297"/>
    </row>
    <row r="280" spans="2:21" ht="22.5" customHeight="1" x14ac:dyDescent="0.25">
      <c r="B280" s="2" t="s">
        <v>34</v>
      </c>
      <c r="C280" s="217"/>
      <c r="D280" s="38">
        <v>2</v>
      </c>
      <c r="E280" s="81">
        <f t="shared" si="55"/>
        <v>38.5</v>
      </c>
      <c r="G280" s="84"/>
      <c r="J280" s="276"/>
      <c r="K280" s="277"/>
      <c r="L280" s="276"/>
      <c r="M280" s="277"/>
      <c r="N280" s="276"/>
      <c r="O280" s="277"/>
      <c r="P280" s="276"/>
      <c r="Q280" s="277"/>
      <c r="R280" s="276"/>
      <c r="S280" s="277"/>
      <c r="T280" s="296">
        <f t="shared" si="54"/>
        <v>2</v>
      </c>
      <c r="U280" s="297"/>
    </row>
    <row r="281" spans="2:21" ht="22.5" customHeight="1" thickBot="1" x14ac:dyDescent="0.3">
      <c r="B281" s="3" t="s">
        <v>41</v>
      </c>
      <c r="C281" s="234"/>
      <c r="D281" s="38">
        <v>2</v>
      </c>
      <c r="E281" s="111">
        <f t="shared" si="55"/>
        <v>38.5</v>
      </c>
      <c r="F281" s="112">
        <f>SUM(D274:D281)</f>
        <v>16</v>
      </c>
      <c r="G281" s="113">
        <f>SUM(E274:E281)</f>
        <v>308</v>
      </c>
      <c r="J281" s="276"/>
      <c r="K281" s="277"/>
      <c r="L281" s="276"/>
      <c r="M281" s="277"/>
      <c r="N281" s="276"/>
      <c r="O281" s="277"/>
      <c r="P281" s="276"/>
      <c r="Q281" s="277"/>
      <c r="R281" s="276"/>
      <c r="S281" s="277"/>
      <c r="T281" s="296">
        <f t="shared" si="54"/>
        <v>2</v>
      </c>
      <c r="U281" s="297"/>
    </row>
    <row r="282" spans="2:21" ht="22.5" customHeight="1" thickBot="1" x14ac:dyDescent="0.3">
      <c r="B282" s="302" t="s">
        <v>115</v>
      </c>
      <c r="C282" s="303"/>
      <c r="D282" s="121"/>
      <c r="J282" s="276"/>
      <c r="K282" s="277"/>
      <c r="L282" s="276"/>
      <c r="M282" s="277"/>
      <c r="N282" s="276"/>
      <c r="O282" s="277"/>
      <c r="P282" s="276"/>
      <c r="Q282" s="277"/>
      <c r="R282" s="276"/>
      <c r="S282" s="277"/>
      <c r="T282" s="276"/>
      <c r="U282" s="277"/>
    </row>
    <row r="283" spans="2:21" ht="22.5" customHeight="1" x14ac:dyDescent="0.25">
      <c r="B283" s="1" t="s">
        <v>35</v>
      </c>
      <c r="C283" s="217"/>
      <c r="D283" s="40">
        <v>2</v>
      </c>
      <c r="E283" s="81">
        <f t="shared" ref="E283:E299" si="58">D283*19.25</f>
        <v>38.5</v>
      </c>
      <c r="F283" s="82"/>
      <c r="G283" s="83"/>
      <c r="J283" s="276"/>
      <c r="K283" s="277"/>
      <c r="L283" s="276"/>
      <c r="M283" s="277"/>
      <c r="N283" s="276"/>
      <c r="O283" s="277"/>
      <c r="P283" s="276"/>
      <c r="Q283" s="277"/>
      <c r="R283" s="276"/>
      <c r="S283" s="277"/>
      <c r="T283" s="296">
        <f t="shared" ref="T283:T299" si="59">D283</f>
        <v>2</v>
      </c>
      <c r="U283" s="297"/>
    </row>
    <row r="284" spans="2:21" ht="22.5" customHeight="1" x14ac:dyDescent="0.25">
      <c r="B284" s="2" t="s">
        <v>36</v>
      </c>
      <c r="C284" s="217"/>
      <c r="D284" s="38">
        <v>2</v>
      </c>
      <c r="E284" s="81">
        <f t="shared" si="58"/>
        <v>38.5</v>
      </c>
      <c r="G284" s="84"/>
      <c r="J284" s="276"/>
      <c r="K284" s="277"/>
      <c r="L284" s="276"/>
      <c r="M284" s="277"/>
      <c r="N284" s="276"/>
      <c r="O284" s="277"/>
      <c r="P284" s="276"/>
      <c r="Q284" s="277"/>
      <c r="R284" s="276"/>
      <c r="S284" s="277"/>
      <c r="T284" s="296">
        <f t="shared" si="59"/>
        <v>2</v>
      </c>
      <c r="U284" s="297"/>
    </row>
    <row r="285" spans="2:21" ht="22.5" customHeight="1" x14ac:dyDescent="0.25">
      <c r="B285" s="2" t="s">
        <v>42</v>
      </c>
      <c r="C285" s="217"/>
      <c r="D285" s="38">
        <v>2</v>
      </c>
      <c r="E285" s="81">
        <f t="shared" si="58"/>
        <v>38.5</v>
      </c>
      <c r="G285" s="84"/>
      <c r="J285" s="276"/>
      <c r="K285" s="277"/>
      <c r="L285" s="276"/>
      <c r="M285" s="277"/>
      <c r="N285" s="276"/>
      <c r="O285" s="277"/>
      <c r="P285" s="276"/>
      <c r="Q285" s="277"/>
      <c r="R285" s="276"/>
      <c r="S285" s="277"/>
      <c r="T285" s="296">
        <f t="shared" si="59"/>
        <v>2</v>
      </c>
      <c r="U285" s="297"/>
    </row>
    <row r="286" spans="2:21" ht="22.5" customHeight="1" x14ac:dyDescent="0.25">
      <c r="B286" s="2" t="s">
        <v>37</v>
      </c>
      <c r="C286" s="217"/>
      <c r="D286" s="38">
        <v>2</v>
      </c>
      <c r="E286" s="81">
        <f t="shared" si="58"/>
        <v>38.5</v>
      </c>
      <c r="G286" s="84"/>
      <c r="J286" s="276"/>
      <c r="K286" s="277"/>
      <c r="L286" s="276"/>
      <c r="M286" s="277"/>
      <c r="N286" s="276"/>
      <c r="O286" s="277"/>
      <c r="P286" s="276"/>
      <c r="Q286" s="277"/>
      <c r="R286" s="276"/>
      <c r="S286" s="277"/>
      <c r="T286" s="296">
        <f t="shared" si="59"/>
        <v>2</v>
      </c>
      <c r="U286" s="297"/>
    </row>
    <row r="287" spans="2:21" ht="22.5" customHeight="1" x14ac:dyDescent="0.25">
      <c r="B287" s="2" t="s">
        <v>38</v>
      </c>
      <c r="C287" s="217"/>
      <c r="D287" s="38">
        <v>2</v>
      </c>
      <c r="E287" s="81">
        <f t="shared" si="58"/>
        <v>38.5</v>
      </c>
      <c r="G287" s="84"/>
      <c r="J287" s="276"/>
      <c r="K287" s="277"/>
      <c r="L287" s="276"/>
      <c r="M287" s="277"/>
      <c r="N287" s="276"/>
      <c r="O287" s="277"/>
      <c r="P287" s="276"/>
      <c r="Q287" s="277"/>
      <c r="R287" s="276"/>
      <c r="S287" s="277"/>
      <c r="T287" s="296">
        <f t="shared" si="59"/>
        <v>2</v>
      </c>
      <c r="U287" s="297"/>
    </row>
    <row r="288" spans="2:21" ht="22.5" customHeight="1" x14ac:dyDescent="0.25">
      <c r="B288" s="2" t="s">
        <v>44</v>
      </c>
      <c r="C288" s="217"/>
      <c r="D288" s="38">
        <v>2</v>
      </c>
      <c r="E288" s="81">
        <f t="shared" si="58"/>
        <v>38.5</v>
      </c>
      <c r="G288" s="84"/>
      <c r="J288" s="276"/>
      <c r="K288" s="277"/>
      <c r="L288" s="276"/>
      <c r="M288" s="277"/>
      <c r="N288" s="276"/>
      <c r="O288" s="277"/>
      <c r="P288" s="276"/>
      <c r="Q288" s="277"/>
      <c r="R288" s="276"/>
      <c r="S288" s="277"/>
      <c r="T288" s="296">
        <f t="shared" si="59"/>
        <v>2</v>
      </c>
      <c r="U288" s="297"/>
    </row>
    <row r="289" spans="2:21" ht="22.5" customHeight="1" x14ac:dyDescent="0.25">
      <c r="B289" s="2" t="s">
        <v>45</v>
      </c>
      <c r="C289" s="217"/>
      <c r="D289" s="38">
        <v>2</v>
      </c>
      <c r="E289" s="81">
        <f t="shared" ref="E289" si="60">D289*19.25</f>
        <v>38.5</v>
      </c>
      <c r="G289" s="84"/>
      <c r="J289" s="181"/>
      <c r="K289" s="182"/>
      <c r="L289" s="181"/>
      <c r="M289" s="182"/>
      <c r="N289" s="181"/>
      <c r="O289" s="182"/>
      <c r="P289" s="181"/>
      <c r="Q289" s="182"/>
      <c r="R289" s="181"/>
      <c r="S289" s="182"/>
      <c r="T289" s="206"/>
      <c r="U289" s="207"/>
    </row>
    <row r="290" spans="2:21" ht="22.5" customHeight="1" x14ac:dyDescent="0.25">
      <c r="B290" s="2" t="s">
        <v>32</v>
      </c>
      <c r="C290" s="217"/>
      <c r="D290" s="38">
        <v>2</v>
      </c>
      <c r="E290" s="81">
        <f t="shared" si="58"/>
        <v>38.5</v>
      </c>
      <c r="G290" s="84"/>
      <c r="J290" s="276"/>
      <c r="K290" s="277"/>
      <c r="L290" s="276"/>
      <c r="M290" s="277"/>
      <c r="N290" s="276"/>
      <c r="O290" s="277"/>
      <c r="P290" s="276"/>
      <c r="Q290" s="277"/>
      <c r="R290" s="276"/>
      <c r="S290" s="277"/>
      <c r="T290" s="296">
        <f t="shared" si="59"/>
        <v>2</v>
      </c>
      <c r="U290" s="297"/>
    </row>
    <row r="291" spans="2:21" ht="22.5" customHeight="1" x14ac:dyDescent="0.25">
      <c r="B291" s="2" t="s">
        <v>39</v>
      </c>
      <c r="C291" s="217"/>
      <c r="D291" s="38">
        <v>2</v>
      </c>
      <c r="E291" s="81">
        <f t="shared" si="58"/>
        <v>38.5</v>
      </c>
      <c r="G291" s="84"/>
      <c r="J291" s="276"/>
      <c r="K291" s="277"/>
      <c r="L291" s="276"/>
      <c r="M291" s="277"/>
      <c r="N291" s="276"/>
      <c r="O291" s="277"/>
      <c r="P291" s="276"/>
      <c r="Q291" s="277"/>
      <c r="R291" s="276"/>
      <c r="S291" s="277"/>
      <c r="T291" s="296">
        <f t="shared" si="59"/>
        <v>2</v>
      </c>
      <c r="U291" s="297"/>
    </row>
    <row r="292" spans="2:21" ht="22.5" customHeight="1" x14ac:dyDescent="0.25">
      <c r="B292" s="2" t="s">
        <v>46</v>
      </c>
      <c r="C292" s="217"/>
      <c r="D292" s="38">
        <v>2</v>
      </c>
      <c r="E292" s="81">
        <f t="shared" si="58"/>
        <v>38.5</v>
      </c>
      <c r="G292" s="84"/>
      <c r="J292" s="276"/>
      <c r="K292" s="277"/>
      <c r="L292" s="276"/>
      <c r="M292" s="277"/>
      <c r="N292" s="276"/>
      <c r="O292" s="277"/>
      <c r="P292" s="276"/>
      <c r="Q292" s="277"/>
      <c r="R292" s="276"/>
      <c r="S292" s="277"/>
      <c r="T292" s="296">
        <f t="shared" si="59"/>
        <v>2</v>
      </c>
      <c r="U292" s="297"/>
    </row>
    <row r="293" spans="2:21" ht="22.5" customHeight="1" x14ac:dyDescent="0.25">
      <c r="B293" s="2" t="s">
        <v>48</v>
      </c>
      <c r="C293" s="217"/>
      <c r="D293" s="38">
        <v>2</v>
      </c>
      <c r="E293" s="81">
        <f t="shared" si="58"/>
        <v>38.5</v>
      </c>
      <c r="G293" s="84"/>
      <c r="J293" s="276"/>
      <c r="K293" s="277"/>
      <c r="L293" s="276"/>
      <c r="M293" s="277"/>
      <c r="N293" s="276"/>
      <c r="O293" s="277"/>
      <c r="P293" s="276"/>
      <c r="Q293" s="277"/>
      <c r="R293" s="276"/>
      <c r="S293" s="277"/>
      <c r="T293" s="296">
        <f t="shared" si="59"/>
        <v>2</v>
      </c>
      <c r="U293" s="297"/>
    </row>
    <row r="294" spans="2:21" ht="22.5" customHeight="1" x14ac:dyDescent="0.25">
      <c r="B294" s="2" t="s">
        <v>40</v>
      </c>
      <c r="C294" s="217"/>
      <c r="D294" s="38">
        <v>2</v>
      </c>
      <c r="E294" s="81">
        <f t="shared" si="58"/>
        <v>38.5</v>
      </c>
      <c r="G294" s="84"/>
      <c r="J294" s="276"/>
      <c r="K294" s="277"/>
      <c r="L294" s="276"/>
      <c r="M294" s="277"/>
      <c r="N294" s="276"/>
      <c r="O294" s="277"/>
      <c r="P294" s="276"/>
      <c r="Q294" s="277"/>
      <c r="R294" s="276"/>
      <c r="S294" s="277"/>
      <c r="T294" s="296">
        <f t="shared" si="59"/>
        <v>2</v>
      </c>
      <c r="U294" s="297"/>
    </row>
    <row r="295" spans="2:21" ht="22.5" customHeight="1" x14ac:dyDescent="0.25">
      <c r="B295" s="2" t="s">
        <v>49</v>
      </c>
      <c r="C295" s="217"/>
      <c r="D295" s="38">
        <v>2</v>
      </c>
      <c r="E295" s="81">
        <f t="shared" si="58"/>
        <v>38.5</v>
      </c>
      <c r="G295" s="84"/>
      <c r="J295" s="276"/>
      <c r="K295" s="277"/>
      <c r="L295" s="276"/>
      <c r="M295" s="277"/>
      <c r="N295" s="276"/>
      <c r="O295" s="277"/>
      <c r="P295" s="276"/>
      <c r="Q295" s="277"/>
      <c r="R295" s="276"/>
      <c r="S295" s="277"/>
      <c r="T295" s="296">
        <f t="shared" si="59"/>
        <v>2</v>
      </c>
      <c r="U295" s="297"/>
    </row>
    <row r="296" spans="2:21" ht="22.5" customHeight="1" x14ac:dyDescent="0.25">
      <c r="B296" s="2" t="s">
        <v>50</v>
      </c>
      <c r="C296" s="217"/>
      <c r="D296" s="38">
        <v>2</v>
      </c>
      <c r="E296" s="81">
        <f t="shared" si="58"/>
        <v>38.5</v>
      </c>
      <c r="G296" s="84"/>
      <c r="J296" s="276"/>
      <c r="K296" s="277"/>
      <c r="L296" s="276"/>
      <c r="M296" s="277"/>
      <c r="N296" s="276"/>
      <c r="O296" s="277"/>
      <c r="P296" s="276"/>
      <c r="Q296" s="277"/>
      <c r="R296" s="276"/>
      <c r="S296" s="277"/>
      <c r="T296" s="296">
        <f t="shared" si="59"/>
        <v>2</v>
      </c>
      <c r="U296" s="297"/>
    </row>
    <row r="297" spans="2:21" ht="22.5" customHeight="1" x14ac:dyDescent="0.25">
      <c r="B297" s="2" t="s">
        <v>41</v>
      </c>
      <c r="C297" s="217"/>
      <c r="D297" s="38">
        <v>2</v>
      </c>
      <c r="E297" s="81">
        <f t="shared" si="58"/>
        <v>38.5</v>
      </c>
      <c r="G297" s="84"/>
      <c r="J297" s="276"/>
      <c r="K297" s="277"/>
      <c r="L297" s="276"/>
      <c r="M297" s="277"/>
      <c r="N297" s="276"/>
      <c r="O297" s="277"/>
      <c r="P297" s="276"/>
      <c r="Q297" s="277"/>
      <c r="R297" s="276"/>
      <c r="S297" s="277"/>
      <c r="T297" s="296">
        <f t="shared" si="59"/>
        <v>2</v>
      </c>
      <c r="U297" s="297"/>
    </row>
    <row r="298" spans="2:21" ht="22.5" customHeight="1" x14ac:dyDescent="0.25">
      <c r="B298" s="2" t="s">
        <v>51</v>
      </c>
      <c r="C298" s="217"/>
      <c r="D298" s="38">
        <v>2</v>
      </c>
      <c r="E298" s="81">
        <f t="shared" si="58"/>
        <v>38.5</v>
      </c>
      <c r="G298" s="84"/>
      <c r="J298" s="276"/>
      <c r="K298" s="277"/>
      <c r="L298" s="276"/>
      <c r="M298" s="277"/>
      <c r="N298" s="276"/>
      <c r="O298" s="277"/>
      <c r="P298" s="276"/>
      <c r="Q298" s="277"/>
      <c r="R298" s="276"/>
      <c r="S298" s="277"/>
      <c r="T298" s="296">
        <f t="shared" si="59"/>
        <v>2</v>
      </c>
      <c r="U298" s="297"/>
    </row>
    <row r="299" spans="2:21" ht="22.5" customHeight="1" thickBot="1" x14ac:dyDescent="0.3">
      <c r="B299" s="3" t="s">
        <v>52</v>
      </c>
      <c r="C299" s="217"/>
      <c r="D299" s="125">
        <v>2</v>
      </c>
      <c r="E299" s="126">
        <f t="shared" si="58"/>
        <v>38.5</v>
      </c>
      <c r="F299" s="112">
        <f>SUM(D283:D299)</f>
        <v>34</v>
      </c>
      <c r="G299" s="113">
        <f>SUM(E283:E299)</f>
        <v>654.5</v>
      </c>
      <c r="J299" s="276"/>
      <c r="K299" s="277"/>
      <c r="L299" s="276"/>
      <c r="M299" s="277"/>
      <c r="N299" s="276"/>
      <c r="O299" s="277"/>
      <c r="P299" s="276"/>
      <c r="Q299" s="277"/>
      <c r="R299" s="276"/>
      <c r="S299" s="277"/>
      <c r="T299" s="296">
        <f t="shared" si="59"/>
        <v>2</v>
      </c>
      <c r="U299" s="297"/>
    </row>
    <row r="300" spans="2:21" ht="15" customHeight="1" thickBot="1" x14ac:dyDescent="0.3">
      <c r="J300" s="276"/>
      <c r="K300" s="277"/>
      <c r="L300" s="276"/>
      <c r="M300" s="277"/>
      <c r="N300" s="276"/>
      <c r="O300" s="277"/>
      <c r="P300" s="276"/>
      <c r="Q300" s="277"/>
      <c r="R300" s="276"/>
      <c r="S300" s="277"/>
      <c r="T300" s="276"/>
      <c r="U300" s="277"/>
    </row>
    <row r="301" spans="2:21" ht="24.75" customHeight="1" x14ac:dyDescent="0.25">
      <c r="B301" s="298" t="s">
        <v>60</v>
      </c>
      <c r="C301" s="299"/>
      <c r="D301" s="119"/>
      <c r="J301" s="276"/>
      <c r="K301" s="277"/>
      <c r="L301" s="276"/>
      <c r="M301" s="277"/>
      <c r="N301" s="276"/>
      <c r="O301" s="277"/>
      <c r="P301" s="276"/>
      <c r="Q301" s="277"/>
      <c r="R301" s="276"/>
      <c r="S301" s="277"/>
      <c r="T301" s="276"/>
      <c r="U301" s="277"/>
    </row>
    <row r="302" spans="2:21" ht="24.75" customHeight="1" thickBot="1" x14ac:dyDescent="0.3">
      <c r="B302" s="300" t="s">
        <v>53</v>
      </c>
      <c r="C302" s="301"/>
      <c r="D302" s="120"/>
      <c r="J302" s="276"/>
      <c r="K302" s="277"/>
      <c r="L302" s="276"/>
      <c r="M302" s="277"/>
      <c r="N302" s="276"/>
      <c r="O302" s="277"/>
      <c r="P302" s="276"/>
      <c r="Q302" s="277"/>
      <c r="R302" s="276"/>
      <c r="S302" s="277"/>
      <c r="T302" s="276"/>
      <c r="U302" s="277"/>
    </row>
    <row r="303" spans="2:21" ht="22.5" customHeight="1" thickBot="1" x14ac:dyDescent="0.3">
      <c r="B303" s="302" t="s">
        <v>116</v>
      </c>
      <c r="C303" s="303"/>
      <c r="D303" s="121"/>
      <c r="J303" s="276"/>
      <c r="K303" s="277"/>
      <c r="L303" s="276"/>
      <c r="M303" s="277"/>
      <c r="N303" s="276"/>
      <c r="O303" s="277"/>
      <c r="P303" s="276"/>
      <c r="Q303" s="277"/>
      <c r="R303" s="276"/>
      <c r="S303" s="277"/>
      <c r="T303" s="276"/>
      <c r="U303" s="277"/>
    </row>
    <row r="304" spans="2:21" ht="22.5" customHeight="1" x14ac:dyDescent="0.25">
      <c r="B304" s="1" t="s">
        <v>35</v>
      </c>
      <c r="C304" s="233"/>
      <c r="D304" s="40">
        <v>20</v>
      </c>
      <c r="E304" s="81">
        <f t="shared" ref="E304:E310" si="61">D304*19.25</f>
        <v>385</v>
      </c>
      <c r="F304" s="82"/>
      <c r="G304" s="83"/>
      <c r="J304" s="276"/>
      <c r="K304" s="277"/>
      <c r="L304" s="276"/>
      <c r="M304" s="277"/>
      <c r="N304" s="276"/>
      <c r="O304" s="277"/>
      <c r="P304" s="276"/>
      <c r="Q304" s="277"/>
      <c r="R304" s="276"/>
      <c r="S304" s="277"/>
      <c r="T304" s="296">
        <f t="shared" ref="T304:T310" si="62">D304</f>
        <v>20</v>
      </c>
      <c r="U304" s="297"/>
    </row>
    <row r="305" spans="2:21" ht="22.5" customHeight="1" x14ac:dyDescent="0.25">
      <c r="B305" s="2" t="s">
        <v>37</v>
      </c>
      <c r="C305" s="217"/>
      <c r="D305" s="41">
        <v>20</v>
      </c>
      <c r="E305" s="81">
        <f t="shared" si="61"/>
        <v>385</v>
      </c>
      <c r="G305" s="84"/>
      <c r="J305" s="276"/>
      <c r="K305" s="277"/>
      <c r="L305" s="276"/>
      <c r="M305" s="277"/>
      <c r="N305" s="276"/>
      <c r="O305" s="277"/>
      <c r="P305" s="276"/>
      <c r="Q305" s="277"/>
      <c r="R305" s="276"/>
      <c r="S305" s="277"/>
      <c r="T305" s="296">
        <f t="shared" si="62"/>
        <v>20</v>
      </c>
      <c r="U305" s="297"/>
    </row>
    <row r="306" spans="2:21" ht="22.5" customHeight="1" x14ac:dyDescent="0.25">
      <c r="B306" s="2" t="s">
        <v>32</v>
      </c>
      <c r="C306" s="217"/>
      <c r="D306" s="41">
        <v>20</v>
      </c>
      <c r="E306" s="81">
        <f t="shared" si="61"/>
        <v>385</v>
      </c>
      <c r="G306" s="84"/>
      <c r="J306" s="276"/>
      <c r="K306" s="277"/>
      <c r="L306" s="276"/>
      <c r="M306" s="277"/>
      <c r="N306" s="276"/>
      <c r="O306" s="277"/>
      <c r="P306" s="276"/>
      <c r="Q306" s="277"/>
      <c r="R306" s="276"/>
      <c r="S306" s="277"/>
      <c r="T306" s="296">
        <f t="shared" si="62"/>
        <v>20</v>
      </c>
      <c r="U306" s="297"/>
    </row>
    <row r="307" spans="2:21" ht="22.5" customHeight="1" x14ac:dyDescent="0.25">
      <c r="B307" s="2" t="s">
        <v>36</v>
      </c>
      <c r="C307" s="217"/>
      <c r="D307" s="41">
        <v>20</v>
      </c>
      <c r="E307" s="81">
        <f t="shared" si="61"/>
        <v>385</v>
      </c>
      <c r="G307" s="84"/>
      <c r="J307" s="276"/>
      <c r="K307" s="277"/>
      <c r="L307" s="276"/>
      <c r="M307" s="277"/>
      <c r="N307" s="276"/>
      <c r="O307" s="277"/>
      <c r="P307" s="276"/>
      <c r="Q307" s="277"/>
      <c r="R307" s="276"/>
      <c r="S307" s="277"/>
      <c r="T307" s="296">
        <f t="shared" si="62"/>
        <v>20</v>
      </c>
      <c r="U307" s="297"/>
    </row>
    <row r="308" spans="2:21" ht="22.5" customHeight="1" x14ac:dyDescent="0.25">
      <c r="B308" s="2" t="s">
        <v>38</v>
      </c>
      <c r="C308" s="217"/>
      <c r="D308" s="41">
        <v>20</v>
      </c>
      <c r="E308" s="81">
        <f t="shared" si="61"/>
        <v>385</v>
      </c>
      <c r="G308" s="84"/>
      <c r="J308" s="276"/>
      <c r="K308" s="277"/>
      <c r="L308" s="276"/>
      <c r="M308" s="277"/>
      <c r="N308" s="276"/>
      <c r="O308" s="277"/>
      <c r="P308" s="276"/>
      <c r="Q308" s="277"/>
      <c r="R308" s="276"/>
      <c r="S308" s="277"/>
      <c r="T308" s="296">
        <f t="shared" si="62"/>
        <v>20</v>
      </c>
      <c r="U308" s="297"/>
    </row>
    <row r="309" spans="2:21" ht="22.5" customHeight="1" x14ac:dyDescent="0.25">
      <c r="B309" s="304" t="s">
        <v>39</v>
      </c>
      <c r="C309" s="217"/>
      <c r="D309" s="41">
        <v>10</v>
      </c>
      <c r="E309" s="81">
        <f t="shared" si="61"/>
        <v>192.5</v>
      </c>
      <c r="G309" s="84"/>
      <c r="J309" s="181"/>
      <c r="K309" s="182"/>
      <c r="L309" s="181"/>
      <c r="M309" s="182"/>
      <c r="N309" s="181"/>
      <c r="O309" s="182"/>
      <c r="P309" s="181"/>
      <c r="Q309" s="182"/>
      <c r="R309" s="181"/>
      <c r="S309" s="182"/>
      <c r="T309" s="206"/>
      <c r="U309" s="207"/>
    </row>
    <row r="310" spans="2:21" ht="22.5" customHeight="1" thickBot="1" x14ac:dyDescent="0.3">
      <c r="B310" s="305"/>
      <c r="C310" s="217"/>
      <c r="D310" s="39">
        <v>10</v>
      </c>
      <c r="E310" s="111">
        <f t="shared" si="61"/>
        <v>192.5</v>
      </c>
      <c r="F310" s="112">
        <f>SUM(D304:D310)</f>
        <v>120</v>
      </c>
      <c r="G310" s="113">
        <f>SUM(E304:E310)</f>
        <v>2310</v>
      </c>
      <c r="J310" s="276"/>
      <c r="K310" s="277"/>
      <c r="L310" s="276"/>
      <c r="M310" s="277"/>
      <c r="N310" s="276"/>
      <c r="O310" s="277"/>
      <c r="P310" s="276"/>
      <c r="Q310" s="277"/>
      <c r="R310" s="276"/>
      <c r="S310" s="277"/>
      <c r="T310" s="296">
        <f t="shared" si="62"/>
        <v>10</v>
      </c>
      <c r="U310" s="297"/>
    </row>
    <row r="311" spans="2:21" ht="22.5" customHeight="1" thickBot="1" x14ac:dyDescent="0.3">
      <c r="B311" s="302" t="s">
        <v>117</v>
      </c>
      <c r="C311" s="303"/>
      <c r="D311" s="237"/>
      <c r="J311" s="276"/>
      <c r="K311" s="277"/>
      <c r="L311" s="276"/>
      <c r="M311" s="277"/>
      <c r="N311" s="276"/>
      <c r="O311" s="277"/>
      <c r="P311" s="276"/>
      <c r="Q311" s="277"/>
      <c r="R311" s="276"/>
      <c r="S311" s="277"/>
      <c r="T311" s="276"/>
      <c r="U311" s="277"/>
    </row>
    <row r="312" spans="2:21" ht="22.5" customHeight="1" x14ac:dyDescent="0.25">
      <c r="B312" s="1" t="s">
        <v>35</v>
      </c>
      <c r="C312" s="235"/>
      <c r="D312" s="41">
        <v>20</v>
      </c>
      <c r="E312" s="81">
        <f t="shared" ref="E312:E327" si="63">D312*19.25</f>
        <v>385</v>
      </c>
      <c r="F312" s="82"/>
      <c r="G312" s="83"/>
      <c r="J312" s="276"/>
      <c r="K312" s="277"/>
      <c r="L312" s="276"/>
      <c r="M312" s="277"/>
      <c r="N312" s="276"/>
      <c r="O312" s="277"/>
      <c r="P312" s="276"/>
      <c r="Q312" s="277"/>
      <c r="R312" s="276"/>
      <c r="S312" s="277"/>
      <c r="T312" s="296">
        <f t="shared" ref="T312:T327" si="64">D312</f>
        <v>20</v>
      </c>
      <c r="U312" s="297"/>
    </row>
    <row r="313" spans="2:21" ht="22.5" customHeight="1" x14ac:dyDescent="0.25">
      <c r="B313" s="2" t="s">
        <v>37</v>
      </c>
      <c r="C313" s="229"/>
      <c r="D313" s="41">
        <v>20</v>
      </c>
      <c r="E313" s="81">
        <f t="shared" si="63"/>
        <v>385</v>
      </c>
      <c r="G313" s="84"/>
      <c r="J313" s="276"/>
      <c r="K313" s="277"/>
      <c r="L313" s="276"/>
      <c r="M313" s="277"/>
      <c r="N313" s="276"/>
      <c r="O313" s="277"/>
      <c r="P313" s="276"/>
      <c r="Q313" s="277"/>
      <c r="R313" s="276"/>
      <c r="S313" s="277"/>
      <c r="T313" s="296">
        <f t="shared" si="64"/>
        <v>20</v>
      </c>
      <c r="U313" s="297"/>
    </row>
    <row r="314" spans="2:21" ht="22.5" customHeight="1" x14ac:dyDescent="0.25">
      <c r="B314" s="2" t="s">
        <v>32</v>
      </c>
      <c r="C314" s="217"/>
      <c r="D314" s="41">
        <v>20</v>
      </c>
      <c r="E314" s="81">
        <f t="shared" si="63"/>
        <v>385</v>
      </c>
      <c r="G314" s="84"/>
      <c r="J314" s="181"/>
      <c r="K314" s="182"/>
      <c r="L314" s="181"/>
      <c r="M314" s="182"/>
      <c r="N314" s="181"/>
      <c r="O314" s="182"/>
      <c r="P314" s="181"/>
      <c r="Q314" s="182"/>
      <c r="R314" s="181"/>
      <c r="S314" s="182"/>
      <c r="T314" s="296">
        <f t="shared" ref="T314" si="65">D314</f>
        <v>20</v>
      </c>
      <c r="U314" s="297"/>
    </row>
    <row r="315" spans="2:21" ht="22.5" customHeight="1" x14ac:dyDescent="0.25">
      <c r="B315" s="2" t="s">
        <v>36</v>
      </c>
      <c r="C315" s="217"/>
      <c r="D315" s="41">
        <v>20</v>
      </c>
      <c r="E315" s="81">
        <f t="shared" si="63"/>
        <v>385</v>
      </c>
      <c r="G315" s="84"/>
      <c r="J315" s="276"/>
      <c r="K315" s="277"/>
      <c r="L315" s="276"/>
      <c r="M315" s="277"/>
      <c r="N315" s="276"/>
      <c r="O315" s="277"/>
      <c r="P315" s="276"/>
      <c r="Q315" s="277"/>
      <c r="R315" s="276"/>
      <c r="S315" s="277"/>
      <c r="T315" s="296">
        <f t="shared" si="64"/>
        <v>20</v>
      </c>
      <c r="U315" s="297"/>
    </row>
    <row r="316" spans="2:21" ht="22.5" customHeight="1" x14ac:dyDescent="0.25">
      <c r="B316" s="2" t="s">
        <v>38</v>
      </c>
      <c r="C316" s="217"/>
      <c r="D316" s="41">
        <v>20</v>
      </c>
      <c r="E316" s="81">
        <f t="shared" si="63"/>
        <v>385</v>
      </c>
      <c r="G316" s="84"/>
      <c r="J316" s="276"/>
      <c r="K316" s="277"/>
      <c r="L316" s="276"/>
      <c r="M316" s="277"/>
      <c r="N316" s="276"/>
      <c r="O316" s="277"/>
      <c r="P316" s="276"/>
      <c r="Q316" s="277"/>
      <c r="R316" s="276"/>
      <c r="S316" s="277"/>
      <c r="T316" s="296">
        <f t="shared" si="64"/>
        <v>20</v>
      </c>
      <c r="U316" s="297"/>
    </row>
    <row r="317" spans="2:21" ht="22.5" customHeight="1" x14ac:dyDescent="0.25">
      <c r="B317" s="2" t="s">
        <v>39</v>
      </c>
      <c r="C317" s="217"/>
      <c r="D317" s="41">
        <v>20</v>
      </c>
      <c r="E317" s="81">
        <f t="shared" si="63"/>
        <v>385</v>
      </c>
      <c r="G317" s="84"/>
      <c r="J317" s="276"/>
      <c r="K317" s="277"/>
      <c r="L317" s="276"/>
      <c r="M317" s="277"/>
      <c r="N317" s="276"/>
      <c r="O317" s="277"/>
      <c r="P317" s="276"/>
      <c r="Q317" s="277"/>
      <c r="R317" s="276"/>
      <c r="S317" s="277"/>
      <c r="T317" s="296">
        <f t="shared" si="64"/>
        <v>20</v>
      </c>
      <c r="U317" s="297"/>
    </row>
    <row r="318" spans="2:21" ht="22.5" customHeight="1" x14ac:dyDescent="0.25">
      <c r="B318" s="304" t="s">
        <v>42</v>
      </c>
      <c r="C318" s="217"/>
      <c r="D318" s="41">
        <v>10</v>
      </c>
      <c r="E318" s="81">
        <f t="shared" si="63"/>
        <v>192.5</v>
      </c>
      <c r="G318" s="84"/>
      <c r="J318" s="181"/>
      <c r="K318" s="182"/>
      <c r="L318" s="181"/>
      <c r="M318" s="182"/>
      <c r="N318" s="181"/>
      <c r="O318" s="182"/>
      <c r="P318" s="181"/>
      <c r="Q318" s="182"/>
      <c r="R318" s="181"/>
      <c r="S318" s="182"/>
      <c r="T318" s="206"/>
      <c r="U318" s="207"/>
    </row>
    <row r="319" spans="2:21" ht="22.5" customHeight="1" x14ac:dyDescent="0.25">
      <c r="B319" s="421"/>
      <c r="C319" s="217"/>
      <c r="D319" s="41">
        <v>10</v>
      </c>
      <c r="E319" s="81">
        <f t="shared" si="63"/>
        <v>192.5</v>
      </c>
      <c r="G319" s="84"/>
      <c r="J319" s="276"/>
      <c r="K319" s="277"/>
      <c r="L319" s="276"/>
      <c r="M319" s="277"/>
      <c r="N319" s="276"/>
      <c r="O319" s="277"/>
      <c r="P319" s="276"/>
      <c r="Q319" s="277"/>
      <c r="R319" s="276"/>
      <c r="S319" s="277"/>
      <c r="T319" s="296">
        <f t="shared" si="64"/>
        <v>10</v>
      </c>
      <c r="U319" s="297"/>
    </row>
    <row r="320" spans="2:21" ht="22.5" customHeight="1" x14ac:dyDescent="0.25">
      <c r="B320" s="2" t="s">
        <v>44</v>
      </c>
      <c r="C320" s="217"/>
      <c r="D320" s="41">
        <v>20</v>
      </c>
      <c r="E320" s="81">
        <f t="shared" si="63"/>
        <v>385</v>
      </c>
      <c r="G320" s="84"/>
      <c r="J320" s="276"/>
      <c r="K320" s="277"/>
      <c r="L320" s="276"/>
      <c r="M320" s="277"/>
      <c r="N320" s="276"/>
      <c r="O320" s="277"/>
      <c r="P320" s="276"/>
      <c r="Q320" s="277"/>
      <c r="R320" s="276"/>
      <c r="S320" s="277"/>
      <c r="T320" s="296">
        <f t="shared" si="64"/>
        <v>20</v>
      </c>
      <c r="U320" s="297"/>
    </row>
    <row r="321" spans="2:21" ht="22.5" customHeight="1" x14ac:dyDescent="0.25">
      <c r="B321" s="2" t="s">
        <v>46</v>
      </c>
      <c r="C321" s="217"/>
      <c r="D321" s="41">
        <v>20</v>
      </c>
      <c r="E321" s="81">
        <f t="shared" si="63"/>
        <v>385</v>
      </c>
      <c r="G321" s="84"/>
      <c r="J321" s="276"/>
      <c r="K321" s="277"/>
      <c r="L321" s="276"/>
      <c r="M321" s="277"/>
      <c r="N321" s="276"/>
      <c r="O321" s="277"/>
      <c r="P321" s="276"/>
      <c r="Q321" s="277"/>
      <c r="R321" s="276"/>
      <c r="S321" s="277"/>
      <c r="T321" s="296">
        <f t="shared" si="64"/>
        <v>20</v>
      </c>
      <c r="U321" s="297"/>
    </row>
    <row r="322" spans="2:21" ht="22.5" customHeight="1" x14ac:dyDescent="0.25">
      <c r="B322" s="2" t="s">
        <v>43</v>
      </c>
      <c r="C322" s="217"/>
      <c r="D322" s="41">
        <v>20</v>
      </c>
      <c r="E322" s="81">
        <f t="shared" si="63"/>
        <v>385</v>
      </c>
      <c r="G322" s="84"/>
      <c r="J322" s="276"/>
      <c r="K322" s="277"/>
      <c r="L322" s="276"/>
      <c r="M322" s="277"/>
      <c r="N322" s="276"/>
      <c r="O322" s="277"/>
      <c r="P322" s="276"/>
      <c r="Q322" s="277"/>
      <c r="R322" s="276"/>
      <c r="S322" s="277"/>
      <c r="T322" s="296">
        <f t="shared" si="64"/>
        <v>20</v>
      </c>
      <c r="U322" s="297"/>
    </row>
    <row r="323" spans="2:21" ht="22.5" customHeight="1" x14ac:dyDescent="0.25">
      <c r="B323" s="2" t="s">
        <v>45</v>
      </c>
      <c r="C323" s="217"/>
      <c r="D323" s="41">
        <v>20</v>
      </c>
      <c r="E323" s="81">
        <f t="shared" si="63"/>
        <v>385</v>
      </c>
      <c r="G323" s="84"/>
      <c r="J323" s="276"/>
      <c r="K323" s="277"/>
      <c r="L323" s="276"/>
      <c r="M323" s="277"/>
      <c r="N323" s="276"/>
      <c r="O323" s="277"/>
      <c r="P323" s="276"/>
      <c r="Q323" s="277"/>
      <c r="R323" s="276"/>
      <c r="S323" s="277"/>
      <c r="T323" s="296">
        <f t="shared" si="64"/>
        <v>20</v>
      </c>
      <c r="U323" s="297"/>
    </row>
    <row r="324" spans="2:21" ht="22.5" customHeight="1" x14ac:dyDescent="0.25">
      <c r="B324" s="2" t="s">
        <v>47</v>
      </c>
      <c r="C324" s="217"/>
      <c r="D324" s="41">
        <v>20</v>
      </c>
      <c r="E324" s="81">
        <f t="shared" si="63"/>
        <v>385</v>
      </c>
      <c r="G324" s="84"/>
      <c r="J324" s="276"/>
      <c r="K324" s="277"/>
      <c r="L324" s="276"/>
      <c r="M324" s="277"/>
      <c r="N324" s="276"/>
      <c r="O324" s="277"/>
      <c r="P324" s="276"/>
      <c r="Q324" s="277"/>
      <c r="R324" s="276"/>
      <c r="S324" s="277"/>
      <c r="T324" s="296">
        <f t="shared" si="64"/>
        <v>20</v>
      </c>
      <c r="U324" s="297"/>
    </row>
    <row r="325" spans="2:21" ht="22.5" customHeight="1" x14ac:dyDescent="0.25">
      <c r="B325" s="2" t="s">
        <v>54</v>
      </c>
      <c r="C325" s="217"/>
      <c r="D325" s="41">
        <v>20</v>
      </c>
      <c r="E325" s="81">
        <f t="shared" si="63"/>
        <v>385</v>
      </c>
      <c r="G325" s="84"/>
      <c r="J325" s="276"/>
      <c r="K325" s="277"/>
      <c r="L325" s="276"/>
      <c r="M325" s="277"/>
      <c r="N325" s="276"/>
      <c r="O325" s="277"/>
      <c r="P325" s="276"/>
      <c r="Q325" s="277"/>
      <c r="R325" s="276"/>
      <c r="S325" s="277"/>
      <c r="T325" s="296">
        <f t="shared" si="64"/>
        <v>20</v>
      </c>
      <c r="U325" s="297"/>
    </row>
    <row r="326" spans="2:21" ht="22.5" customHeight="1" x14ac:dyDescent="0.25">
      <c r="B326" s="30" t="s">
        <v>55</v>
      </c>
      <c r="C326" s="217"/>
      <c r="D326" s="41">
        <v>20</v>
      </c>
      <c r="E326" s="81">
        <f t="shared" si="63"/>
        <v>385</v>
      </c>
      <c r="G326" s="84"/>
      <c r="J326" s="276"/>
      <c r="K326" s="277"/>
      <c r="L326" s="276"/>
      <c r="M326" s="277"/>
      <c r="N326" s="276"/>
      <c r="O326" s="277"/>
      <c r="P326" s="276"/>
      <c r="Q326" s="277"/>
      <c r="R326" s="276"/>
      <c r="S326" s="277"/>
      <c r="T326" s="296">
        <f t="shared" si="64"/>
        <v>20</v>
      </c>
      <c r="U326" s="297"/>
    </row>
    <row r="327" spans="2:21" ht="22.5" customHeight="1" thickBot="1" x14ac:dyDescent="0.3">
      <c r="B327" s="53" t="s">
        <v>56</v>
      </c>
      <c r="C327" s="231"/>
      <c r="D327" s="41">
        <v>20</v>
      </c>
      <c r="E327" s="111">
        <f t="shared" si="63"/>
        <v>385</v>
      </c>
      <c r="F327" s="112">
        <f>SUM(D312:D327)</f>
        <v>300</v>
      </c>
      <c r="G327" s="113">
        <f>SUM(E312:E327)</f>
        <v>5775</v>
      </c>
      <c r="J327" s="276"/>
      <c r="K327" s="277"/>
      <c r="L327" s="276"/>
      <c r="M327" s="277"/>
      <c r="N327" s="276"/>
      <c r="O327" s="277"/>
      <c r="P327" s="276"/>
      <c r="Q327" s="277"/>
      <c r="R327" s="276"/>
      <c r="S327" s="277"/>
      <c r="T327" s="296">
        <f t="shared" si="64"/>
        <v>20</v>
      </c>
      <c r="U327" s="297"/>
    </row>
    <row r="328" spans="2:21" ht="24.75" customHeight="1" x14ac:dyDescent="0.25">
      <c r="B328" s="298" t="s">
        <v>126</v>
      </c>
      <c r="C328" s="299"/>
      <c r="D328" s="119"/>
      <c r="J328" s="276"/>
      <c r="K328" s="277"/>
      <c r="L328" s="276"/>
      <c r="M328" s="277"/>
      <c r="N328" s="276"/>
      <c r="O328" s="277"/>
      <c r="P328" s="276"/>
      <c r="Q328" s="277"/>
      <c r="R328" s="276"/>
      <c r="S328" s="277"/>
      <c r="T328" s="276"/>
      <c r="U328" s="277"/>
    </row>
    <row r="329" spans="2:21" ht="24.75" customHeight="1" thickBot="1" x14ac:dyDescent="0.3">
      <c r="B329" s="300" t="s">
        <v>53</v>
      </c>
      <c r="C329" s="301"/>
      <c r="D329" s="120"/>
      <c r="J329" s="276"/>
      <c r="K329" s="277"/>
      <c r="L329" s="276"/>
      <c r="M329" s="277"/>
      <c r="N329" s="276"/>
      <c r="O329" s="277"/>
      <c r="P329" s="276"/>
      <c r="Q329" s="277"/>
      <c r="R329" s="276"/>
      <c r="S329" s="277"/>
      <c r="T329" s="276"/>
      <c r="U329" s="277"/>
    </row>
    <row r="330" spans="2:21" ht="22.5" customHeight="1" x14ac:dyDescent="0.25">
      <c r="B330" s="1" t="s">
        <v>127</v>
      </c>
      <c r="C330" s="233"/>
      <c r="D330" s="40">
        <v>3</v>
      </c>
      <c r="E330" s="81">
        <f t="shared" ref="E330:E340" si="66">D330*19.25</f>
        <v>57.75</v>
      </c>
      <c r="F330" s="82"/>
      <c r="G330" s="83"/>
      <c r="J330" s="276"/>
      <c r="K330" s="277"/>
      <c r="L330" s="276"/>
      <c r="M330" s="277"/>
      <c r="N330" s="276"/>
      <c r="O330" s="277"/>
      <c r="P330" s="276"/>
      <c r="Q330" s="277"/>
      <c r="R330" s="276"/>
      <c r="S330" s="277"/>
      <c r="T330" s="296">
        <f t="shared" ref="T330:T340" si="67">D330</f>
        <v>3</v>
      </c>
      <c r="U330" s="297"/>
    </row>
    <row r="331" spans="2:21" ht="22.5" customHeight="1" x14ac:dyDescent="0.25">
      <c r="B331" s="2" t="s">
        <v>128</v>
      </c>
      <c r="C331" s="217"/>
      <c r="D331" s="41">
        <v>3</v>
      </c>
      <c r="E331" s="81">
        <f t="shared" si="66"/>
        <v>57.75</v>
      </c>
      <c r="G331" s="84"/>
      <c r="J331" s="276"/>
      <c r="K331" s="277"/>
      <c r="L331" s="276"/>
      <c r="M331" s="277"/>
      <c r="N331" s="276"/>
      <c r="O331" s="277"/>
      <c r="P331" s="276"/>
      <c r="Q331" s="277"/>
      <c r="R331" s="276"/>
      <c r="S331" s="277"/>
      <c r="T331" s="296">
        <f t="shared" si="67"/>
        <v>3</v>
      </c>
      <c r="U331" s="297"/>
    </row>
    <row r="332" spans="2:21" ht="22.5" customHeight="1" x14ac:dyDescent="0.25">
      <c r="B332" s="2" t="s">
        <v>131</v>
      </c>
      <c r="C332" s="217"/>
      <c r="D332" s="41">
        <v>3</v>
      </c>
      <c r="E332" s="81">
        <f>D332*19.25</f>
        <v>57.75</v>
      </c>
      <c r="G332" s="84"/>
      <c r="J332" s="181"/>
      <c r="K332" s="182"/>
      <c r="L332" s="181"/>
      <c r="M332" s="182"/>
      <c r="N332" s="181"/>
      <c r="O332" s="182"/>
      <c r="P332" s="181"/>
      <c r="Q332" s="182"/>
      <c r="R332" s="181"/>
      <c r="S332" s="182"/>
      <c r="T332" s="206"/>
      <c r="U332" s="207"/>
    </row>
    <row r="333" spans="2:21" ht="22.5" customHeight="1" x14ac:dyDescent="0.25">
      <c r="B333" s="2" t="s">
        <v>132</v>
      </c>
      <c r="C333" s="217"/>
      <c r="D333" s="41">
        <v>3</v>
      </c>
      <c r="E333" s="81">
        <f>D333*19.25</f>
        <v>57.75</v>
      </c>
      <c r="G333" s="84"/>
      <c r="J333" s="276"/>
      <c r="K333" s="277"/>
      <c r="L333" s="276"/>
      <c r="M333" s="277"/>
      <c r="N333" s="276"/>
      <c r="O333" s="277"/>
      <c r="P333" s="276"/>
      <c r="Q333" s="277"/>
      <c r="R333" s="276"/>
      <c r="S333" s="277"/>
      <c r="T333" s="296" t="e">
        <f>#REF!</f>
        <v>#REF!</v>
      </c>
      <c r="U333" s="297"/>
    </row>
    <row r="334" spans="2:21" ht="22.5" customHeight="1" x14ac:dyDescent="0.25">
      <c r="B334" s="2" t="s">
        <v>135</v>
      </c>
      <c r="C334" s="217"/>
      <c r="D334" s="41">
        <v>3</v>
      </c>
      <c r="E334" s="81">
        <f>D334*19.25</f>
        <v>57.75</v>
      </c>
      <c r="G334" s="84"/>
      <c r="J334" s="276"/>
      <c r="K334" s="277"/>
      <c r="L334" s="276"/>
      <c r="M334" s="277"/>
      <c r="N334" s="276"/>
      <c r="O334" s="277"/>
      <c r="P334" s="276"/>
      <c r="Q334" s="277"/>
      <c r="R334" s="276"/>
      <c r="S334" s="277"/>
      <c r="T334" s="296">
        <f>D332</f>
        <v>3</v>
      </c>
      <c r="U334" s="297"/>
    </row>
    <row r="335" spans="2:21" ht="22.5" customHeight="1" x14ac:dyDescent="0.25">
      <c r="B335" s="2" t="s">
        <v>130</v>
      </c>
      <c r="C335" s="217"/>
      <c r="D335" s="41">
        <v>3</v>
      </c>
      <c r="E335" s="81">
        <f>D335*19.25</f>
        <v>57.75</v>
      </c>
      <c r="G335" s="84"/>
      <c r="J335" s="276"/>
      <c r="K335" s="277"/>
      <c r="L335" s="276"/>
      <c r="M335" s="277"/>
      <c r="N335" s="276"/>
      <c r="O335" s="277"/>
      <c r="P335" s="276"/>
      <c r="Q335" s="277"/>
      <c r="R335" s="276"/>
      <c r="S335" s="277"/>
      <c r="T335" s="296">
        <f>D333</f>
        <v>3</v>
      </c>
      <c r="U335" s="297"/>
    </row>
    <row r="336" spans="2:21" ht="22.5" customHeight="1" x14ac:dyDescent="0.25">
      <c r="B336" s="2" t="s">
        <v>129</v>
      </c>
      <c r="C336" s="217"/>
      <c r="D336" s="41">
        <v>3</v>
      </c>
      <c r="E336" s="81">
        <f>D336*19.25</f>
        <v>57.75</v>
      </c>
      <c r="G336" s="84"/>
      <c r="J336" s="181"/>
      <c r="K336" s="182"/>
      <c r="L336" s="181"/>
      <c r="M336" s="182"/>
      <c r="N336" s="181"/>
      <c r="O336" s="182"/>
      <c r="P336" s="181"/>
      <c r="Q336" s="182"/>
      <c r="R336" s="181"/>
      <c r="S336" s="182"/>
      <c r="T336" s="206"/>
      <c r="U336" s="207"/>
    </row>
    <row r="337" spans="2:21" ht="22.5" customHeight="1" x14ac:dyDescent="0.25">
      <c r="B337" s="2" t="s">
        <v>134</v>
      </c>
      <c r="C337" s="217"/>
      <c r="D337" s="41">
        <v>3</v>
      </c>
      <c r="E337" s="81">
        <f t="shared" si="66"/>
        <v>57.75</v>
      </c>
      <c r="G337" s="84"/>
      <c r="J337" s="276"/>
      <c r="K337" s="277"/>
      <c r="L337" s="276"/>
      <c r="M337" s="277"/>
      <c r="N337" s="276"/>
      <c r="O337" s="277"/>
      <c r="P337" s="276"/>
      <c r="Q337" s="277"/>
      <c r="R337" s="276"/>
      <c r="S337" s="277"/>
      <c r="T337" s="296">
        <f t="shared" si="67"/>
        <v>3</v>
      </c>
      <c r="U337" s="297"/>
    </row>
    <row r="338" spans="2:21" ht="22.5" customHeight="1" x14ac:dyDescent="0.25">
      <c r="B338" s="2" t="s">
        <v>187</v>
      </c>
      <c r="C338" s="217"/>
      <c r="D338" s="41">
        <v>3</v>
      </c>
      <c r="E338" s="81">
        <f t="shared" ref="E338" si="68">D338*19.25</f>
        <v>57.75</v>
      </c>
      <c r="G338" s="84"/>
      <c r="J338" s="276"/>
      <c r="K338" s="277"/>
      <c r="L338" s="276"/>
      <c r="M338" s="277"/>
      <c r="N338" s="276"/>
      <c r="O338" s="277"/>
      <c r="P338" s="276"/>
      <c r="Q338" s="277"/>
      <c r="R338" s="276"/>
      <c r="S338" s="277"/>
      <c r="T338" s="296">
        <f>D334</f>
        <v>3</v>
      </c>
      <c r="U338" s="297"/>
    </row>
    <row r="339" spans="2:21" ht="22.5" customHeight="1" x14ac:dyDescent="0.25">
      <c r="B339" s="2" t="s">
        <v>133</v>
      </c>
      <c r="C339" s="217"/>
      <c r="D339" s="41">
        <v>3</v>
      </c>
      <c r="E339" s="81">
        <f>D339*19.25</f>
        <v>57.75</v>
      </c>
      <c r="G339" s="84"/>
      <c r="J339" s="181"/>
      <c r="K339" s="182"/>
      <c r="L339" s="181"/>
      <c r="M339" s="182"/>
      <c r="N339" s="181"/>
      <c r="O339" s="182"/>
      <c r="P339" s="181"/>
      <c r="Q339" s="182"/>
      <c r="R339" s="181"/>
      <c r="S339" s="182"/>
      <c r="T339" s="206"/>
      <c r="U339" s="207"/>
    </row>
    <row r="340" spans="2:21" ht="22.5" customHeight="1" thickBot="1" x14ac:dyDescent="0.3">
      <c r="B340" s="2" t="s">
        <v>136</v>
      </c>
      <c r="C340" s="217"/>
      <c r="D340" s="39">
        <v>3</v>
      </c>
      <c r="E340" s="111">
        <f t="shared" si="66"/>
        <v>57.75</v>
      </c>
      <c r="F340" s="112">
        <f>SUM(D330:D340)</f>
        <v>33</v>
      </c>
      <c r="G340" s="113">
        <f>SUM(E330:E340)</f>
        <v>635.25</v>
      </c>
      <c r="J340" s="276"/>
      <c r="K340" s="277"/>
      <c r="L340" s="276"/>
      <c r="M340" s="277"/>
      <c r="N340" s="276"/>
      <c r="O340" s="277"/>
      <c r="P340" s="276"/>
      <c r="Q340" s="277"/>
      <c r="R340" s="276"/>
      <c r="S340" s="277"/>
      <c r="T340" s="296">
        <f t="shared" si="67"/>
        <v>3</v>
      </c>
      <c r="U340" s="297"/>
    </row>
    <row r="341" spans="2:21" ht="28.5" customHeight="1" thickBot="1" x14ac:dyDescent="0.3">
      <c r="B341" s="290" t="s">
        <v>66</v>
      </c>
      <c r="C341" s="291"/>
      <c r="D341" s="146">
        <v>60</v>
      </c>
      <c r="E341" s="145">
        <f>D341*19.25</f>
        <v>1155</v>
      </c>
      <c r="F341" s="122">
        <f>D341</f>
        <v>60</v>
      </c>
      <c r="G341" s="73">
        <f>E341</f>
        <v>1155</v>
      </c>
      <c r="J341" s="292"/>
      <c r="K341" s="293"/>
      <c r="L341" s="292"/>
      <c r="M341" s="293"/>
      <c r="N341" s="292"/>
      <c r="O341" s="293"/>
      <c r="P341" s="276"/>
      <c r="Q341" s="277"/>
      <c r="R341" s="294">
        <f>D341</f>
        <v>60</v>
      </c>
      <c r="S341" s="295"/>
      <c r="T341" s="276"/>
      <c r="U341" s="277"/>
    </row>
    <row r="342" spans="2:21" ht="36" customHeight="1" thickTop="1" thickBot="1" x14ac:dyDescent="0.3">
      <c r="B342" s="255" t="s">
        <v>188</v>
      </c>
      <c r="C342" s="267"/>
      <c r="D342" s="267"/>
      <c r="E342" s="268">
        <v>35643.89</v>
      </c>
      <c r="F342" s="268"/>
      <c r="G342" s="269"/>
      <c r="J342" s="278">
        <f>SUM(K6:K341)</f>
        <v>0</v>
      </c>
      <c r="K342" s="279"/>
      <c r="L342" s="280">
        <f>SUM(L6:L341)</f>
        <v>0</v>
      </c>
      <c r="M342" s="281"/>
      <c r="N342" s="282">
        <f>SUM(N6:N341)</f>
        <v>1083</v>
      </c>
      <c r="O342" s="283"/>
      <c r="P342" s="284">
        <f>SUM(P6:P341)</f>
        <v>75</v>
      </c>
      <c r="Q342" s="285"/>
      <c r="R342" s="286">
        <f>SUM(R6:S341)</f>
        <v>282</v>
      </c>
      <c r="S342" s="287"/>
      <c r="T342" s="288" t="e">
        <f>SUM(T6:T341)</f>
        <v>#REF!</v>
      </c>
      <c r="U342" s="289"/>
    </row>
    <row r="343" spans="2:21" ht="36" customHeight="1" thickBot="1" x14ac:dyDescent="0.3">
      <c r="B343" s="255" t="s">
        <v>189</v>
      </c>
      <c r="C343" s="267"/>
      <c r="D343" s="267"/>
      <c r="E343" s="268">
        <v>2502.5</v>
      </c>
      <c r="F343" s="268"/>
      <c r="G343" s="269"/>
      <c r="J343" s="149" t="s">
        <v>146</v>
      </c>
      <c r="K343" s="150" t="s">
        <v>147</v>
      </c>
      <c r="L343" s="151" t="s">
        <v>146</v>
      </c>
      <c r="M343" s="152" t="s">
        <v>147</v>
      </c>
      <c r="N343" s="153" t="s">
        <v>146</v>
      </c>
      <c r="O343" s="154" t="s">
        <v>147</v>
      </c>
      <c r="P343" s="155" t="s">
        <v>146</v>
      </c>
      <c r="Q343" s="156" t="s">
        <v>147</v>
      </c>
      <c r="R343" s="165" t="s">
        <v>146</v>
      </c>
      <c r="S343" s="166" t="s">
        <v>147</v>
      </c>
      <c r="T343" s="169" t="s">
        <v>146</v>
      </c>
      <c r="U343" s="170" t="s">
        <v>147</v>
      </c>
    </row>
    <row r="344" spans="2:21" ht="36" customHeight="1" thickBot="1" x14ac:dyDescent="0.3">
      <c r="B344" s="270" t="s">
        <v>190</v>
      </c>
      <c r="C344" s="271"/>
      <c r="D344" s="271"/>
      <c r="E344" s="268">
        <v>11083.94</v>
      </c>
      <c r="F344" s="268"/>
      <c r="G344" s="269"/>
      <c r="J344" s="157">
        <f>J342*19.25</f>
        <v>0</v>
      </c>
      <c r="K344" s="158">
        <f>J344*1.327</f>
        <v>0</v>
      </c>
      <c r="L344" s="159">
        <f>L342*19.25</f>
        <v>0</v>
      </c>
      <c r="M344" s="160">
        <f>L344*1.327</f>
        <v>0</v>
      </c>
      <c r="N344" s="161">
        <f>N342*19.25</f>
        <v>20847.75</v>
      </c>
      <c r="O344" s="162">
        <f>N344*1.327</f>
        <v>27664.964250000001</v>
      </c>
      <c r="P344" s="163">
        <f>P342*19.25</f>
        <v>1443.75</v>
      </c>
      <c r="Q344" s="164">
        <f>P344*1.327</f>
        <v>1915.85625</v>
      </c>
      <c r="R344" s="167">
        <f>R342*19.25</f>
        <v>5428.5</v>
      </c>
      <c r="S344" s="168">
        <f>R344*1.327</f>
        <v>7203.6194999999998</v>
      </c>
      <c r="T344" s="171" t="e">
        <f>T342*19.25</f>
        <v>#REF!</v>
      </c>
      <c r="U344" s="172" t="e">
        <f>T344*1.327</f>
        <v>#REF!</v>
      </c>
    </row>
    <row r="345" spans="2:21" ht="36" customHeight="1" thickBot="1" x14ac:dyDescent="0.3">
      <c r="B345" s="272" t="s">
        <v>191</v>
      </c>
      <c r="C345" s="273"/>
      <c r="D345" s="273"/>
      <c r="E345" s="274">
        <f>SUM(E342:G344)</f>
        <v>49230.33</v>
      </c>
      <c r="F345" s="274"/>
      <c r="G345" s="275"/>
    </row>
    <row r="346" spans="2:21" ht="36" customHeight="1" thickBot="1" x14ac:dyDescent="0.3">
      <c r="B346" s="255" t="s">
        <v>192</v>
      </c>
      <c r="C346" s="256"/>
      <c r="D346" s="256"/>
      <c r="E346" s="257">
        <f>SUM(G7:G341)</f>
        <v>44140.25</v>
      </c>
      <c r="F346" s="257"/>
      <c r="G346" s="258"/>
      <c r="J346" s="248" t="s">
        <v>148</v>
      </c>
      <c r="K346" s="248"/>
      <c r="L346" s="248"/>
      <c r="M346" s="248"/>
      <c r="N346" s="248"/>
      <c r="O346" s="259" t="e">
        <f>J344+L344+N344+P344+R344+T344</f>
        <v>#REF!</v>
      </c>
      <c r="P346" s="260"/>
    </row>
    <row r="347" spans="2:21" ht="36" customHeight="1" thickBot="1" x14ac:dyDescent="0.3">
      <c r="B347" s="261" t="s">
        <v>193</v>
      </c>
      <c r="C347" s="262"/>
      <c r="D347" s="262"/>
      <c r="E347" s="263">
        <f>E345-E346</f>
        <v>5090.0800000000017</v>
      </c>
      <c r="F347" s="263"/>
      <c r="G347" s="264"/>
      <c r="H347" s="203"/>
      <c r="I347" s="203"/>
      <c r="J347" s="248" t="s">
        <v>149</v>
      </c>
      <c r="K347" s="248"/>
      <c r="L347" s="248"/>
      <c r="M347" s="248"/>
      <c r="N347" s="248"/>
      <c r="O347" s="265" t="e">
        <f>K344+M344+O344+Q344+S344+U344</f>
        <v>#REF!</v>
      </c>
      <c r="P347" s="266"/>
    </row>
    <row r="350" spans="2:21" x14ac:dyDescent="0.25">
      <c r="F350" s="239"/>
    </row>
    <row r="352" spans="2:21" ht="28.5" customHeight="1" x14ac:dyDescent="0.25">
      <c r="B352" s="247" t="s">
        <v>137</v>
      </c>
      <c r="C352" s="247"/>
      <c r="D352" s="148">
        <f>SUM(D7:D341)</f>
        <v>2293</v>
      </c>
      <c r="E352" s="238">
        <f>D352*19.25</f>
        <v>44140.25</v>
      </c>
      <c r="J352" s="248" t="s">
        <v>150</v>
      </c>
      <c r="K352" s="248"/>
      <c r="L352" s="248"/>
      <c r="M352" s="248"/>
      <c r="N352" s="248"/>
      <c r="O352" s="249" t="e">
        <f>J342+L342+N342+P342+R342+T342</f>
        <v>#REF!</v>
      </c>
      <c r="P352" s="249"/>
    </row>
    <row r="353" spans="2:16" x14ac:dyDescent="0.25">
      <c r="G353" s="240"/>
    </row>
    <row r="354" spans="2:16" ht="27.75" customHeight="1" x14ac:dyDescent="0.25">
      <c r="B354" s="250" t="s">
        <v>138</v>
      </c>
      <c r="C354" s="250"/>
      <c r="D354" s="147" t="e">
        <f>#REF!+#REF!</f>
        <v>#REF!</v>
      </c>
      <c r="E354" s="79" t="e">
        <f t="shared" ref="E354" si="69">D354*19.25</f>
        <v>#REF!</v>
      </c>
      <c r="J354" s="251" t="s">
        <v>151</v>
      </c>
      <c r="K354" s="252"/>
      <c r="L354" s="252"/>
      <c r="M354" s="252"/>
      <c r="N354" s="252"/>
      <c r="O354" s="25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P354" s="254"/>
    </row>
    <row r="355" spans="2:16" ht="23.25" x14ac:dyDescent="0.25">
      <c r="J355" s="241" t="s">
        <v>66</v>
      </c>
      <c r="K355" s="242"/>
      <c r="L355" s="242"/>
      <c r="M355" s="242"/>
      <c r="N355" s="242"/>
      <c r="O355" s="173" t="e">
        <f>O352-O354</f>
        <v>#REF!</v>
      </c>
      <c r="P355" s="174"/>
    </row>
    <row r="356" spans="2:16" x14ac:dyDescent="0.25">
      <c r="J356" s="175"/>
      <c r="K356" s="176"/>
      <c r="L356" s="176"/>
      <c r="M356" s="176"/>
      <c r="N356" s="176"/>
      <c r="O356" s="176"/>
      <c r="P356" s="174"/>
    </row>
    <row r="357" spans="2:16" x14ac:dyDescent="0.25">
      <c r="J357" s="177"/>
      <c r="K357" s="178"/>
      <c r="L357" s="178"/>
      <c r="M357" s="178"/>
      <c r="N357" s="178"/>
      <c r="O357" s="179" t="e">
        <f>O355-R341</f>
        <v>#REF!</v>
      </c>
      <c r="P357" s="180"/>
    </row>
  </sheetData>
  <sortState xmlns:xlrd2="http://schemas.microsoft.com/office/spreadsheetml/2017/richdata2" ref="C259:C263">
    <sortCondition ref="C259:C263"/>
  </sortState>
  <mergeCells count="1812">
    <mergeCell ref="B318:B319"/>
    <mergeCell ref="B39:B40"/>
    <mergeCell ref="N69:O69"/>
    <mergeCell ref="N98:O98"/>
    <mergeCell ref="N102:O102"/>
    <mergeCell ref="R107:S107"/>
    <mergeCell ref="N124:O124"/>
    <mergeCell ref="N153:O153"/>
    <mergeCell ref="N154:O154"/>
    <mergeCell ref="N157:O157"/>
    <mergeCell ref="N158:O158"/>
    <mergeCell ref="N159:O159"/>
    <mergeCell ref="N160:O160"/>
    <mergeCell ref="N165:O165"/>
    <mergeCell ref="N178:O178"/>
    <mergeCell ref="R241:S241"/>
    <mergeCell ref="R242:S242"/>
    <mergeCell ref="R243:S243"/>
    <mergeCell ref="P110:Q110"/>
    <mergeCell ref="R110:S110"/>
    <mergeCell ref="R134:S134"/>
    <mergeCell ref="N137:O137"/>
    <mergeCell ref="P137:Q137"/>
    <mergeCell ref="R137:S137"/>
    <mergeCell ref="R151:S151"/>
    <mergeCell ref="R172:S172"/>
    <mergeCell ref="R175:S175"/>
    <mergeCell ref="N179:O179"/>
    <mergeCell ref="P179:Q179"/>
    <mergeCell ref="R179:S179"/>
    <mergeCell ref="R191:S191"/>
    <mergeCell ref="R195:S195"/>
    <mergeCell ref="T6:U6"/>
    <mergeCell ref="J7:K7"/>
    <mergeCell ref="L7:M7"/>
    <mergeCell ref="N7:O7"/>
    <mergeCell ref="P7:Q7"/>
    <mergeCell ref="R7:S7"/>
    <mergeCell ref="T7:U7"/>
    <mergeCell ref="B4:C4"/>
    <mergeCell ref="J6:K6"/>
    <mergeCell ref="L6:M6"/>
    <mergeCell ref="N6:O6"/>
    <mergeCell ref="P6:Q6"/>
    <mergeCell ref="R6:S6"/>
    <mergeCell ref="K1:U1"/>
    <mergeCell ref="J2:K5"/>
    <mergeCell ref="L2:M5"/>
    <mergeCell ref="N2:O5"/>
    <mergeCell ref="P2:Q5"/>
    <mergeCell ref="R2:S5"/>
    <mergeCell ref="T2:U5"/>
    <mergeCell ref="J10:K10"/>
    <mergeCell ref="L10:M10"/>
    <mergeCell ref="N10:O10"/>
    <mergeCell ref="P10:Q10"/>
    <mergeCell ref="R10:S10"/>
    <mergeCell ref="T10:U10"/>
    <mergeCell ref="T8:U8"/>
    <mergeCell ref="J9:K9"/>
    <mergeCell ref="L9:M9"/>
    <mergeCell ref="N9:O9"/>
    <mergeCell ref="P9:Q9"/>
    <mergeCell ref="R9:S9"/>
    <mergeCell ref="T9:U9"/>
    <mergeCell ref="B8:C9"/>
    <mergeCell ref="J8:K8"/>
    <mergeCell ref="L8:M8"/>
    <mergeCell ref="N8:O8"/>
    <mergeCell ref="P8:Q8"/>
    <mergeCell ref="R8:S8"/>
    <mergeCell ref="B13:C14"/>
    <mergeCell ref="J13:K13"/>
    <mergeCell ref="L13:M13"/>
    <mergeCell ref="N13:O13"/>
    <mergeCell ref="P13:Q13"/>
    <mergeCell ref="R13:S13"/>
    <mergeCell ref="J12:K12"/>
    <mergeCell ref="L12:M12"/>
    <mergeCell ref="N12:O12"/>
    <mergeCell ref="P12:Q12"/>
    <mergeCell ref="R12:S12"/>
    <mergeCell ref="T12:U12"/>
    <mergeCell ref="J11:K11"/>
    <mergeCell ref="L11:M11"/>
    <mergeCell ref="N11:O11"/>
    <mergeCell ref="P11:Q11"/>
    <mergeCell ref="R11:S11"/>
    <mergeCell ref="T11:U11"/>
    <mergeCell ref="J16:K16"/>
    <mergeCell ref="L16:M16"/>
    <mergeCell ref="N16:O16"/>
    <mergeCell ref="P16:Q16"/>
    <mergeCell ref="R16:S16"/>
    <mergeCell ref="T16:U16"/>
    <mergeCell ref="J15:K15"/>
    <mergeCell ref="L15:M15"/>
    <mergeCell ref="N15:O15"/>
    <mergeCell ref="P15:Q15"/>
    <mergeCell ref="R15:S15"/>
    <mergeCell ref="T15:U15"/>
    <mergeCell ref="T13:U13"/>
    <mergeCell ref="J14:K14"/>
    <mergeCell ref="L14:M14"/>
    <mergeCell ref="N14:O14"/>
    <mergeCell ref="P14:Q14"/>
    <mergeCell ref="R14:S14"/>
    <mergeCell ref="T14:U14"/>
    <mergeCell ref="J19:K19"/>
    <mergeCell ref="L19:M19"/>
    <mergeCell ref="N19:O19"/>
    <mergeCell ref="P19:Q19"/>
    <mergeCell ref="R19:S19"/>
    <mergeCell ref="T19:U19"/>
    <mergeCell ref="J18:K18"/>
    <mergeCell ref="L18:M18"/>
    <mergeCell ref="N18:O18"/>
    <mergeCell ref="P18:Q18"/>
    <mergeCell ref="R18:S18"/>
    <mergeCell ref="T18:U18"/>
    <mergeCell ref="J17:K17"/>
    <mergeCell ref="L17:M17"/>
    <mergeCell ref="N17:O17"/>
    <mergeCell ref="P17:Q17"/>
    <mergeCell ref="R17:S17"/>
    <mergeCell ref="T17:U17"/>
    <mergeCell ref="B24:C25"/>
    <mergeCell ref="J24:K24"/>
    <mergeCell ref="L24:M24"/>
    <mergeCell ref="N24:O24"/>
    <mergeCell ref="P24:Q24"/>
    <mergeCell ref="R24:S24"/>
    <mergeCell ref="R21:S21"/>
    <mergeCell ref="T21:U21"/>
    <mergeCell ref="J23:K23"/>
    <mergeCell ref="L23:M23"/>
    <mergeCell ref="N23:O23"/>
    <mergeCell ref="P23:Q23"/>
    <mergeCell ref="R23:S23"/>
    <mergeCell ref="T23:U23"/>
    <mergeCell ref="J20:K20"/>
    <mergeCell ref="L20:M20"/>
    <mergeCell ref="N20:O20"/>
    <mergeCell ref="P20:Q20"/>
    <mergeCell ref="R20:S20"/>
    <mergeCell ref="T20:U20"/>
    <mergeCell ref="B20:B21"/>
    <mergeCell ref="J21:K21"/>
    <mergeCell ref="L21:M21"/>
    <mergeCell ref="N21:O21"/>
    <mergeCell ref="P21:Q21"/>
    <mergeCell ref="N22:O22"/>
    <mergeCell ref="J27:K27"/>
    <mergeCell ref="L27:M27"/>
    <mergeCell ref="N27:O27"/>
    <mergeCell ref="P27:Q27"/>
    <mergeCell ref="R27:S27"/>
    <mergeCell ref="T27:U27"/>
    <mergeCell ref="J26:K26"/>
    <mergeCell ref="L26:M26"/>
    <mergeCell ref="N26:O26"/>
    <mergeCell ref="P26:Q26"/>
    <mergeCell ref="R26:S26"/>
    <mergeCell ref="T26:U26"/>
    <mergeCell ref="T24:U24"/>
    <mergeCell ref="J25:K25"/>
    <mergeCell ref="L25:M25"/>
    <mergeCell ref="N25:O25"/>
    <mergeCell ref="P25:Q25"/>
    <mergeCell ref="R25:S25"/>
    <mergeCell ref="T25:U25"/>
    <mergeCell ref="J30:K30"/>
    <mergeCell ref="L30:M30"/>
    <mergeCell ref="N30:O30"/>
    <mergeCell ref="P30:Q30"/>
    <mergeCell ref="R30:S30"/>
    <mergeCell ref="T30:U30"/>
    <mergeCell ref="J29:K29"/>
    <mergeCell ref="L29:M29"/>
    <mergeCell ref="N29:O29"/>
    <mergeCell ref="P29:Q29"/>
    <mergeCell ref="R29:S29"/>
    <mergeCell ref="T29:U29"/>
    <mergeCell ref="J28:K28"/>
    <mergeCell ref="L28:M28"/>
    <mergeCell ref="N28:O28"/>
    <mergeCell ref="P28:Q28"/>
    <mergeCell ref="R28:S28"/>
    <mergeCell ref="T28:U28"/>
    <mergeCell ref="T31:U31"/>
    <mergeCell ref="J32:K32"/>
    <mergeCell ref="L32:M32"/>
    <mergeCell ref="N32:O32"/>
    <mergeCell ref="P32:Q32"/>
    <mergeCell ref="R32:S32"/>
    <mergeCell ref="T32:U32"/>
    <mergeCell ref="B31:B33"/>
    <mergeCell ref="J31:K31"/>
    <mergeCell ref="L31:M31"/>
    <mergeCell ref="N31:O31"/>
    <mergeCell ref="P31:Q31"/>
    <mergeCell ref="R31:S31"/>
    <mergeCell ref="J33:K33"/>
    <mergeCell ref="L33:M33"/>
    <mergeCell ref="N33:O33"/>
    <mergeCell ref="P33:Q33"/>
    <mergeCell ref="B35:B38"/>
    <mergeCell ref="J35:K35"/>
    <mergeCell ref="L35:M35"/>
    <mergeCell ref="N35:O35"/>
    <mergeCell ref="P35:Q35"/>
    <mergeCell ref="R35:S35"/>
    <mergeCell ref="J37:K37"/>
    <mergeCell ref="L37:M37"/>
    <mergeCell ref="N37:O37"/>
    <mergeCell ref="P37:Q37"/>
    <mergeCell ref="R33:S33"/>
    <mergeCell ref="T33:U33"/>
    <mergeCell ref="J34:K34"/>
    <mergeCell ref="L34:M34"/>
    <mergeCell ref="N34:O34"/>
    <mergeCell ref="P34:Q34"/>
    <mergeCell ref="R34:S34"/>
    <mergeCell ref="T34:U34"/>
    <mergeCell ref="J38:K38"/>
    <mergeCell ref="L38:M38"/>
    <mergeCell ref="N38:O38"/>
    <mergeCell ref="P38:Q38"/>
    <mergeCell ref="R38:S38"/>
    <mergeCell ref="T38:U38"/>
    <mergeCell ref="R37:S37"/>
    <mergeCell ref="T37:U37"/>
    <mergeCell ref="T35:U35"/>
    <mergeCell ref="J36:K36"/>
    <mergeCell ref="L36:M36"/>
    <mergeCell ref="N36:O36"/>
    <mergeCell ref="P36:Q36"/>
    <mergeCell ref="R36:S36"/>
    <mergeCell ref="T36:U36"/>
    <mergeCell ref="B43:B48"/>
    <mergeCell ref="J43:K43"/>
    <mergeCell ref="L43:M43"/>
    <mergeCell ref="N43:O43"/>
    <mergeCell ref="P43:Q43"/>
    <mergeCell ref="R43:S43"/>
    <mergeCell ref="T41:U41"/>
    <mergeCell ref="J42:K42"/>
    <mergeCell ref="L42:M42"/>
    <mergeCell ref="N42:O42"/>
    <mergeCell ref="P42:Q42"/>
    <mergeCell ref="R42:S42"/>
    <mergeCell ref="T42:U42"/>
    <mergeCell ref="B41:C42"/>
    <mergeCell ref="J41:K41"/>
    <mergeCell ref="L41:M41"/>
    <mergeCell ref="N41:O41"/>
    <mergeCell ref="P41:Q41"/>
    <mergeCell ref="R41:S41"/>
    <mergeCell ref="J45:K45"/>
    <mergeCell ref="L45:M45"/>
    <mergeCell ref="N45:O45"/>
    <mergeCell ref="P45:Q45"/>
    <mergeCell ref="R45:S45"/>
    <mergeCell ref="T45:U45"/>
    <mergeCell ref="T43:U43"/>
    <mergeCell ref="J44:K44"/>
    <mergeCell ref="L44:M44"/>
    <mergeCell ref="N44:O44"/>
    <mergeCell ref="P44:Q44"/>
    <mergeCell ref="R44:S44"/>
    <mergeCell ref="T44:U44"/>
    <mergeCell ref="J48:K48"/>
    <mergeCell ref="L48:M48"/>
    <mergeCell ref="N48:O48"/>
    <mergeCell ref="P48:Q48"/>
    <mergeCell ref="R48:S48"/>
    <mergeCell ref="T48:U48"/>
    <mergeCell ref="J47:K47"/>
    <mergeCell ref="L47:M47"/>
    <mergeCell ref="N47:O47"/>
    <mergeCell ref="P47:Q47"/>
    <mergeCell ref="R47:S47"/>
    <mergeCell ref="T47:U47"/>
    <mergeCell ref="J46:K46"/>
    <mergeCell ref="L46:M46"/>
    <mergeCell ref="N46:O46"/>
    <mergeCell ref="P46:Q46"/>
    <mergeCell ref="R46:S46"/>
    <mergeCell ref="T46:U46"/>
    <mergeCell ref="T50:U50"/>
    <mergeCell ref="J51:K51"/>
    <mergeCell ref="L51:M51"/>
    <mergeCell ref="N51:O51"/>
    <mergeCell ref="P51:Q51"/>
    <mergeCell ref="R51:S51"/>
    <mergeCell ref="T51:U51"/>
    <mergeCell ref="B50:B51"/>
    <mergeCell ref="J50:K50"/>
    <mergeCell ref="L50:M50"/>
    <mergeCell ref="N50:O50"/>
    <mergeCell ref="P50:Q50"/>
    <mergeCell ref="R50:S50"/>
    <mergeCell ref="J49:K49"/>
    <mergeCell ref="L49:M49"/>
    <mergeCell ref="N49:O49"/>
    <mergeCell ref="P49:Q49"/>
    <mergeCell ref="R49:S49"/>
    <mergeCell ref="T49:U49"/>
    <mergeCell ref="J54:K54"/>
    <mergeCell ref="L54:M54"/>
    <mergeCell ref="N54:O54"/>
    <mergeCell ref="P54:Q54"/>
    <mergeCell ref="R54:S54"/>
    <mergeCell ref="T54:U54"/>
    <mergeCell ref="T52:U52"/>
    <mergeCell ref="J53:K53"/>
    <mergeCell ref="L53:M53"/>
    <mergeCell ref="N53:O53"/>
    <mergeCell ref="P53:Q53"/>
    <mergeCell ref="R53:S53"/>
    <mergeCell ref="T53:U53"/>
    <mergeCell ref="B52:C53"/>
    <mergeCell ref="J52:K52"/>
    <mergeCell ref="L52:M52"/>
    <mergeCell ref="N52:O52"/>
    <mergeCell ref="P52:Q52"/>
    <mergeCell ref="R52:S52"/>
    <mergeCell ref="R56:S56"/>
    <mergeCell ref="T56:U56"/>
    <mergeCell ref="J57:K57"/>
    <mergeCell ref="L57:M57"/>
    <mergeCell ref="N57:O57"/>
    <mergeCell ref="P57:Q57"/>
    <mergeCell ref="R57:S57"/>
    <mergeCell ref="T57:U57"/>
    <mergeCell ref="T55:U55"/>
    <mergeCell ref="B55:B56"/>
    <mergeCell ref="J55:K55"/>
    <mergeCell ref="L55:M55"/>
    <mergeCell ref="N55:O55"/>
    <mergeCell ref="P55:Q55"/>
    <mergeCell ref="R55:S55"/>
    <mergeCell ref="J56:K56"/>
    <mergeCell ref="L56:M56"/>
    <mergeCell ref="N56:O56"/>
    <mergeCell ref="P56:Q56"/>
    <mergeCell ref="J60:K60"/>
    <mergeCell ref="L60:M60"/>
    <mergeCell ref="N60:O60"/>
    <mergeCell ref="P60:Q60"/>
    <mergeCell ref="R60:S60"/>
    <mergeCell ref="T60:U60"/>
    <mergeCell ref="T58:U58"/>
    <mergeCell ref="J59:K59"/>
    <mergeCell ref="L59:M59"/>
    <mergeCell ref="N59:O59"/>
    <mergeCell ref="P59:Q59"/>
    <mergeCell ref="R59:S59"/>
    <mergeCell ref="T59:U59"/>
    <mergeCell ref="B58:C59"/>
    <mergeCell ref="J58:K58"/>
    <mergeCell ref="L58:M58"/>
    <mergeCell ref="N58:O58"/>
    <mergeCell ref="P58:Q58"/>
    <mergeCell ref="R58:S58"/>
    <mergeCell ref="J63:K63"/>
    <mergeCell ref="L63:M63"/>
    <mergeCell ref="N63:O63"/>
    <mergeCell ref="P63:Q63"/>
    <mergeCell ref="R63:S63"/>
    <mergeCell ref="T63:U63"/>
    <mergeCell ref="T61:U61"/>
    <mergeCell ref="J62:K62"/>
    <mergeCell ref="L62:M62"/>
    <mergeCell ref="N62:O62"/>
    <mergeCell ref="P62:Q62"/>
    <mergeCell ref="R62:S62"/>
    <mergeCell ref="T62:U62"/>
    <mergeCell ref="B61:B62"/>
    <mergeCell ref="J61:K61"/>
    <mergeCell ref="L61:M61"/>
    <mergeCell ref="N61:O61"/>
    <mergeCell ref="P61:Q61"/>
    <mergeCell ref="R61:S61"/>
    <mergeCell ref="J66:K66"/>
    <mergeCell ref="L66:M66"/>
    <mergeCell ref="N66:O66"/>
    <mergeCell ref="P66:Q66"/>
    <mergeCell ref="J65:K65"/>
    <mergeCell ref="L65:M65"/>
    <mergeCell ref="N65:O65"/>
    <mergeCell ref="P65:Q65"/>
    <mergeCell ref="R65:S65"/>
    <mergeCell ref="T65:U65"/>
    <mergeCell ref="J64:K64"/>
    <mergeCell ref="L64:M64"/>
    <mergeCell ref="N64:O64"/>
    <mergeCell ref="P64:Q64"/>
    <mergeCell ref="R64:S64"/>
    <mergeCell ref="T64:U64"/>
    <mergeCell ref="J68:K68"/>
    <mergeCell ref="L68:M68"/>
    <mergeCell ref="N68:O68"/>
    <mergeCell ref="P68:Q68"/>
    <mergeCell ref="R68:S68"/>
    <mergeCell ref="T68:U68"/>
    <mergeCell ref="R66:S66"/>
    <mergeCell ref="T66:U66"/>
    <mergeCell ref="J67:K67"/>
    <mergeCell ref="L67:M67"/>
    <mergeCell ref="N67:O67"/>
    <mergeCell ref="P67:Q67"/>
    <mergeCell ref="R67:S67"/>
    <mergeCell ref="T67:U67"/>
    <mergeCell ref="T71:U71"/>
    <mergeCell ref="J72:K72"/>
    <mergeCell ref="L72:M72"/>
    <mergeCell ref="N72:O72"/>
    <mergeCell ref="P72:Q72"/>
    <mergeCell ref="R72:S72"/>
    <mergeCell ref="T72:U72"/>
    <mergeCell ref="B71:B72"/>
    <mergeCell ref="J71:K71"/>
    <mergeCell ref="L71:M71"/>
    <mergeCell ref="N71:O71"/>
    <mergeCell ref="P71:Q71"/>
    <mergeCell ref="R71:S71"/>
    <mergeCell ref="J70:K70"/>
    <mergeCell ref="L70:M70"/>
    <mergeCell ref="N70:O70"/>
    <mergeCell ref="P70:Q70"/>
    <mergeCell ref="R70:S70"/>
    <mergeCell ref="T70:U70"/>
    <mergeCell ref="T74:U74"/>
    <mergeCell ref="J75:K75"/>
    <mergeCell ref="L75:M75"/>
    <mergeCell ref="N75:O75"/>
    <mergeCell ref="P75:Q75"/>
    <mergeCell ref="R75:S75"/>
    <mergeCell ref="T75:U75"/>
    <mergeCell ref="B74:B75"/>
    <mergeCell ref="J74:K74"/>
    <mergeCell ref="L74:M74"/>
    <mergeCell ref="N74:O74"/>
    <mergeCell ref="P74:Q74"/>
    <mergeCell ref="R74:S74"/>
    <mergeCell ref="J73:K73"/>
    <mergeCell ref="L73:M73"/>
    <mergeCell ref="N73:O73"/>
    <mergeCell ref="P73:Q73"/>
    <mergeCell ref="R73:S73"/>
    <mergeCell ref="T73:U73"/>
    <mergeCell ref="B79:C80"/>
    <mergeCell ref="J79:K79"/>
    <mergeCell ref="L79:M79"/>
    <mergeCell ref="N79:O79"/>
    <mergeCell ref="P79:Q79"/>
    <mergeCell ref="R79:S79"/>
    <mergeCell ref="J78:K78"/>
    <mergeCell ref="L78:M78"/>
    <mergeCell ref="N78:O78"/>
    <mergeCell ref="P78:Q78"/>
    <mergeCell ref="R78:S78"/>
    <mergeCell ref="T78:U78"/>
    <mergeCell ref="T76:U76"/>
    <mergeCell ref="J77:K77"/>
    <mergeCell ref="L77:M77"/>
    <mergeCell ref="N77:O77"/>
    <mergeCell ref="P77:Q77"/>
    <mergeCell ref="R77:S77"/>
    <mergeCell ref="T77:U77"/>
    <mergeCell ref="B76:C77"/>
    <mergeCell ref="J76:K76"/>
    <mergeCell ref="L76:M76"/>
    <mergeCell ref="N76:O76"/>
    <mergeCell ref="P76:Q76"/>
    <mergeCell ref="R76:S76"/>
    <mergeCell ref="J82:K82"/>
    <mergeCell ref="L82:M82"/>
    <mergeCell ref="N82:O82"/>
    <mergeCell ref="P82:Q82"/>
    <mergeCell ref="R82:S82"/>
    <mergeCell ref="T82:U82"/>
    <mergeCell ref="J81:K81"/>
    <mergeCell ref="L81:M81"/>
    <mergeCell ref="N81:O81"/>
    <mergeCell ref="P81:Q81"/>
    <mergeCell ref="R81:S81"/>
    <mergeCell ref="T81:U81"/>
    <mergeCell ref="T79:U79"/>
    <mergeCell ref="J80:K80"/>
    <mergeCell ref="L80:M80"/>
    <mergeCell ref="N80:O80"/>
    <mergeCell ref="P80:Q80"/>
    <mergeCell ref="R80:S80"/>
    <mergeCell ref="T80:U80"/>
    <mergeCell ref="J89:K89"/>
    <mergeCell ref="L89:M89"/>
    <mergeCell ref="N89:O89"/>
    <mergeCell ref="P89:Q89"/>
    <mergeCell ref="R89:S89"/>
    <mergeCell ref="T89:U89"/>
    <mergeCell ref="J84:K84"/>
    <mergeCell ref="L84:M84"/>
    <mergeCell ref="N84:O84"/>
    <mergeCell ref="P84:Q84"/>
    <mergeCell ref="R84:S84"/>
    <mergeCell ref="T84:U84"/>
    <mergeCell ref="J83:K83"/>
    <mergeCell ref="L83:M83"/>
    <mergeCell ref="N83:O83"/>
    <mergeCell ref="P83:Q83"/>
    <mergeCell ref="R83:S83"/>
    <mergeCell ref="T83:U83"/>
    <mergeCell ref="T91:U91"/>
    <mergeCell ref="J92:K92"/>
    <mergeCell ref="L92:M92"/>
    <mergeCell ref="N92:O92"/>
    <mergeCell ref="P92:Q92"/>
    <mergeCell ref="R92:S92"/>
    <mergeCell ref="T92:U92"/>
    <mergeCell ref="B91:C92"/>
    <mergeCell ref="J91:K91"/>
    <mergeCell ref="L91:M91"/>
    <mergeCell ref="N91:O91"/>
    <mergeCell ref="P91:Q91"/>
    <mergeCell ref="R91:S91"/>
    <mergeCell ref="J90:K90"/>
    <mergeCell ref="L90:M90"/>
    <mergeCell ref="N90:O90"/>
    <mergeCell ref="P90:Q90"/>
    <mergeCell ref="R90:S90"/>
    <mergeCell ref="T90:U90"/>
    <mergeCell ref="J95:K95"/>
    <mergeCell ref="L95:M95"/>
    <mergeCell ref="N95:O95"/>
    <mergeCell ref="P95:Q95"/>
    <mergeCell ref="R95:S95"/>
    <mergeCell ref="T95:U95"/>
    <mergeCell ref="J94:K94"/>
    <mergeCell ref="L94:M94"/>
    <mergeCell ref="N94:O94"/>
    <mergeCell ref="P94:Q94"/>
    <mergeCell ref="R94:S94"/>
    <mergeCell ref="T94:U94"/>
    <mergeCell ref="J93:K93"/>
    <mergeCell ref="L93:M93"/>
    <mergeCell ref="N93:O93"/>
    <mergeCell ref="P93:Q93"/>
    <mergeCell ref="R93:S93"/>
    <mergeCell ref="T93:U93"/>
    <mergeCell ref="J97:K97"/>
    <mergeCell ref="L97:M97"/>
    <mergeCell ref="N97:O97"/>
    <mergeCell ref="P97:Q97"/>
    <mergeCell ref="R97:S97"/>
    <mergeCell ref="T97:U97"/>
    <mergeCell ref="J96:K96"/>
    <mergeCell ref="L96:M96"/>
    <mergeCell ref="N96:O96"/>
    <mergeCell ref="P96:Q96"/>
    <mergeCell ref="R96:S96"/>
    <mergeCell ref="T96:U96"/>
    <mergeCell ref="T104:U104"/>
    <mergeCell ref="J105:K105"/>
    <mergeCell ref="L105:M105"/>
    <mergeCell ref="N105:O105"/>
    <mergeCell ref="P105:Q105"/>
    <mergeCell ref="R105:S105"/>
    <mergeCell ref="T105:U105"/>
    <mergeCell ref="R108:S108"/>
    <mergeCell ref="T108:U108"/>
    <mergeCell ref="B104:C105"/>
    <mergeCell ref="J104:K104"/>
    <mergeCell ref="L104:M104"/>
    <mergeCell ref="N104:O104"/>
    <mergeCell ref="P104:Q104"/>
    <mergeCell ref="R104:S104"/>
    <mergeCell ref="J103:K103"/>
    <mergeCell ref="L103:M103"/>
    <mergeCell ref="N103:O103"/>
    <mergeCell ref="P103:Q103"/>
    <mergeCell ref="R103:S103"/>
    <mergeCell ref="T103:U103"/>
    <mergeCell ref="T106:U106"/>
    <mergeCell ref="B106:B111"/>
    <mergeCell ref="J106:K106"/>
    <mergeCell ref="L106:M106"/>
    <mergeCell ref="N106:O106"/>
    <mergeCell ref="P106:Q106"/>
    <mergeCell ref="R106:S106"/>
    <mergeCell ref="J108:K108"/>
    <mergeCell ref="L108:M108"/>
    <mergeCell ref="N108:O108"/>
    <mergeCell ref="P108:Q108"/>
    <mergeCell ref="J110:K110"/>
    <mergeCell ref="L110:M110"/>
    <mergeCell ref="N110:O110"/>
    <mergeCell ref="J113:K113"/>
    <mergeCell ref="L113:M113"/>
    <mergeCell ref="N113:O113"/>
    <mergeCell ref="P113:Q113"/>
    <mergeCell ref="R113:S113"/>
    <mergeCell ref="T113:U113"/>
    <mergeCell ref="T110:U110"/>
    <mergeCell ref="J109:K109"/>
    <mergeCell ref="L109:M109"/>
    <mergeCell ref="N109:O109"/>
    <mergeCell ref="P109:Q109"/>
    <mergeCell ref="R109:S109"/>
    <mergeCell ref="T109:U109"/>
    <mergeCell ref="T111:U111"/>
    <mergeCell ref="R111:S111"/>
    <mergeCell ref="P111:Q111"/>
    <mergeCell ref="N111:O111"/>
    <mergeCell ref="L111:M111"/>
    <mergeCell ref="J111:K111"/>
    <mergeCell ref="B117:B118"/>
    <mergeCell ref="T118:U118"/>
    <mergeCell ref="N117:O117"/>
    <mergeCell ref="P117:Q117"/>
    <mergeCell ref="R117:S117"/>
    <mergeCell ref="T117:U117"/>
    <mergeCell ref="B112:B116"/>
    <mergeCell ref="J112:K112"/>
    <mergeCell ref="L112:M112"/>
    <mergeCell ref="N112:O112"/>
    <mergeCell ref="P112:Q112"/>
    <mergeCell ref="R112:S112"/>
    <mergeCell ref="J118:K118"/>
    <mergeCell ref="L118:M118"/>
    <mergeCell ref="N118:O118"/>
    <mergeCell ref="P118:Q118"/>
    <mergeCell ref="R118:S118"/>
    <mergeCell ref="J117:K117"/>
    <mergeCell ref="L117:M117"/>
    <mergeCell ref="J116:K116"/>
    <mergeCell ref="L116:M116"/>
    <mergeCell ref="N116:O116"/>
    <mergeCell ref="P116:Q116"/>
    <mergeCell ref="R116:S116"/>
    <mergeCell ref="T116:U116"/>
    <mergeCell ref="J115:K115"/>
    <mergeCell ref="L115:M115"/>
    <mergeCell ref="N115:O115"/>
    <mergeCell ref="P115:Q115"/>
    <mergeCell ref="R115:S115"/>
    <mergeCell ref="T112:U112"/>
    <mergeCell ref="T115:U115"/>
    <mergeCell ref="T119:U119"/>
    <mergeCell ref="J120:K120"/>
    <mergeCell ref="L120:M120"/>
    <mergeCell ref="N120:O120"/>
    <mergeCell ref="P120:Q120"/>
    <mergeCell ref="R120:S120"/>
    <mergeCell ref="T120:U120"/>
    <mergeCell ref="B119:B131"/>
    <mergeCell ref="J119:K119"/>
    <mergeCell ref="L119:M119"/>
    <mergeCell ref="N119:O119"/>
    <mergeCell ref="P119:Q119"/>
    <mergeCell ref="R119:S119"/>
    <mergeCell ref="J121:K121"/>
    <mergeCell ref="L121:M121"/>
    <mergeCell ref="N121:O121"/>
    <mergeCell ref="P121:Q121"/>
    <mergeCell ref="J125:K125"/>
    <mergeCell ref="L125:M125"/>
    <mergeCell ref="N125:O125"/>
    <mergeCell ref="P125:Q125"/>
    <mergeCell ref="R125:S125"/>
    <mergeCell ref="T125:U125"/>
    <mergeCell ref="J123:K123"/>
    <mergeCell ref="L123:M123"/>
    <mergeCell ref="N123:O123"/>
    <mergeCell ref="P123:Q123"/>
    <mergeCell ref="R123:S123"/>
    <mergeCell ref="T123:U123"/>
    <mergeCell ref="R121:S121"/>
    <mergeCell ref="T121:U121"/>
    <mergeCell ref="J122:K122"/>
    <mergeCell ref="L122:M122"/>
    <mergeCell ref="N122:O122"/>
    <mergeCell ref="P122:Q122"/>
    <mergeCell ref="R122:S122"/>
    <mergeCell ref="T122:U122"/>
    <mergeCell ref="J131:K131"/>
    <mergeCell ref="L131:M131"/>
    <mergeCell ref="N131:O131"/>
    <mergeCell ref="P131:Q131"/>
    <mergeCell ref="R131:S131"/>
    <mergeCell ref="T131:U131"/>
    <mergeCell ref="J130:K130"/>
    <mergeCell ref="L130:M130"/>
    <mergeCell ref="N130:O130"/>
    <mergeCell ref="P130:Q130"/>
    <mergeCell ref="R130:S130"/>
    <mergeCell ref="T130:U130"/>
    <mergeCell ref="J126:K126"/>
    <mergeCell ref="L126:M126"/>
    <mergeCell ref="N126:O126"/>
    <mergeCell ref="P126:Q126"/>
    <mergeCell ref="R126:S126"/>
    <mergeCell ref="T126:U126"/>
    <mergeCell ref="T134:U134"/>
    <mergeCell ref="J135:K135"/>
    <mergeCell ref="L135:M135"/>
    <mergeCell ref="N135:O135"/>
    <mergeCell ref="P135:Q135"/>
    <mergeCell ref="R135:S135"/>
    <mergeCell ref="T135:U135"/>
    <mergeCell ref="T132:U132"/>
    <mergeCell ref="J133:K133"/>
    <mergeCell ref="L133:M133"/>
    <mergeCell ref="N133:O133"/>
    <mergeCell ref="P133:Q133"/>
    <mergeCell ref="R133:S133"/>
    <mergeCell ref="T133:U133"/>
    <mergeCell ref="B132:B138"/>
    <mergeCell ref="J132:K132"/>
    <mergeCell ref="L132:M132"/>
    <mergeCell ref="N132:O132"/>
    <mergeCell ref="P132:Q132"/>
    <mergeCell ref="R132:S132"/>
    <mergeCell ref="J134:K134"/>
    <mergeCell ref="L134:M134"/>
    <mergeCell ref="N134:O134"/>
    <mergeCell ref="P134:Q134"/>
    <mergeCell ref="J138:K138"/>
    <mergeCell ref="L138:M138"/>
    <mergeCell ref="N138:O138"/>
    <mergeCell ref="P138:Q138"/>
    <mergeCell ref="R138:S138"/>
    <mergeCell ref="T138:U138"/>
    <mergeCell ref="J137:K137"/>
    <mergeCell ref="L137:M137"/>
    <mergeCell ref="T137:U137"/>
    <mergeCell ref="R141:S141"/>
    <mergeCell ref="T141:U141"/>
    <mergeCell ref="J142:K142"/>
    <mergeCell ref="L142:M142"/>
    <mergeCell ref="N142:O142"/>
    <mergeCell ref="P142:Q142"/>
    <mergeCell ref="R142:S142"/>
    <mergeCell ref="T142:U142"/>
    <mergeCell ref="T139:U139"/>
    <mergeCell ref="J140:K140"/>
    <mergeCell ref="L140:M140"/>
    <mergeCell ref="N140:O140"/>
    <mergeCell ref="P140:Q140"/>
    <mergeCell ref="R140:S140"/>
    <mergeCell ref="T140:U140"/>
    <mergeCell ref="B139:B148"/>
    <mergeCell ref="J139:K139"/>
    <mergeCell ref="L139:M139"/>
    <mergeCell ref="N139:O139"/>
    <mergeCell ref="P139:Q139"/>
    <mergeCell ref="R139:S139"/>
    <mergeCell ref="J141:K141"/>
    <mergeCell ref="L141:M141"/>
    <mergeCell ref="N141:O141"/>
    <mergeCell ref="P141:Q141"/>
    <mergeCell ref="J145:K145"/>
    <mergeCell ref="L145:M145"/>
    <mergeCell ref="N145:O145"/>
    <mergeCell ref="P145:Q145"/>
    <mergeCell ref="R145:S145"/>
    <mergeCell ref="T145:U145"/>
    <mergeCell ref="J144:K144"/>
    <mergeCell ref="L144:M144"/>
    <mergeCell ref="N144:O144"/>
    <mergeCell ref="P144:Q144"/>
    <mergeCell ref="R144:S144"/>
    <mergeCell ref="T144:U144"/>
    <mergeCell ref="J143:K143"/>
    <mergeCell ref="L143:M143"/>
    <mergeCell ref="N143:O143"/>
    <mergeCell ref="P143:Q143"/>
    <mergeCell ref="R143:S143"/>
    <mergeCell ref="T143:U143"/>
    <mergeCell ref="J148:K148"/>
    <mergeCell ref="L148:M148"/>
    <mergeCell ref="N148:O148"/>
    <mergeCell ref="P148:Q148"/>
    <mergeCell ref="J146:K146"/>
    <mergeCell ref="L146:M146"/>
    <mergeCell ref="N146:O146"/>
    <mergeCell ref="P146:Q146"/>
    <mergeCell ref="R146:S146"/>
    <mergeCell ref="T146:U146"/>
    <mergeCell ref="R148:S148"/>
    <mergeCell ref="T148:U148"/>
    <mergeCell ref="J147:K147"/>
    <mergeCell ref="L147:M147"/>
    <mergeCell ref="N147:O147"/>
    <mergeCell ref="P147:Q147"/>
    <mergeCell ref="R147:S147"/>
    <mergeCell ref="T147:U147"/>
    <mergeCell ref="T151:U151"/>
    <mergeCell ref="J152:K152"/>
    <mergeCell ref="L152:M152"/>
    <mergeCell ref="N152:O152"/>
    <mergeCell ref="P152:Q152"/>
    <mergeCell ref="R152:S152"/>
    <mergeCell ref="T152:U152"/>
    <mergeCell ref="T149:U149"/>
    <mergeCell ref="J150:K150"/>
    <mergeCell ref="L150:M150"/>
    <mergeCell ref="N150:O150"/>
    <mergeCell ref="P150:Q150"/>
    <mergeCell ref="R150:S150"/>
    <mergeCell ref="T150:U150"/>
    <mergeCell ref="R155:S155"/>
    <mergeCell ref="T155:U155"/>
    <mergeCell ref="J163:K163"/>
    <mergeCell ref="L163:M163"/>
    <mergeCell ref="N163:O163"/>
    <mergeCell ref="P163:Q163"/>
    <mergeCell ref="R163:S163"/>
    <mergeCell ref="T163:U163"/>
    <mergeCell ref="J162:K162"/>
    <mergeCell ref="L162:M162"/>
    <mergeCell ref="N162:O162"/>
    <mergeCell ref="P162:Q162"/>
    <mergeCell ref="R162:S162"/>
    <mergeCell ref="T162:U162"/>
    <mergeCell ref="J169:K169"/>
    <mergeCell ref="L169:M169"/>
    <mergeCell ref="N169:O169"/>
    <mergeCell ref="P169:Q169"/>
    <mergeCell ref="R169:S169"/>
    <mergeCell ref="T169:U169"/>
    <mergeCell ref="B149:B169"/>
    <mergeCell ref="J149:K149"/>
    <mergeCell ref="L149:M149"/>
    <mergeCell ref="N149:O149"/>
    <mergeCell ref="P149:Q149"/>
    <mergeCell ref="R149:S149"/>
    <mergeCell ref="J151:K151"/>
    <mergeCell ref="L151:M151"/>
    <mergeCell ref="N151:O151"/>
    <mergeCell ref="P151:Q151"/>
    <mergeCell ref="J161:K161"/>
    <mergeCell ref="L161:M161"/>
    <mergeCell ref="N161:O161"/>
    <mergeCell ref="P161:Q161"/>
    <mergeCell ref="R161:S161"/>
    <mergeCell ref="T161:U161"/>
    <mergeCell ref="J156:K156"/>
    <mergeCell ref="L156:M156"/>
    <mergeCell ref="N156:O156"/>
    <mergeCell ref="P156:Q156"/>
    <mergeCell ref="R156:S156"/>
    <mergeCell ref="T156:U156"/>
    <mergeCell ref="J155:K155"/>
    <mergeCell ref="L155:M155"/>
    <mergeCell ref="N155:O155"/>
    <mergeCell ref="P155:Q155"/>
    <mergeCell ref="T172:U172"/>
    <mergeCell ref="J173:K173"/>
    <mergeCell ref="L173:M173"/>
    <mergeCell ref="N173:O173"/>
    <mergeCell ref="P173:Q173"/>
    <mergeCell ref="R173:S173"/>
    <mergeCell ref="T173:U173"/>
    <mergeCell ref="T170:U170"/>
    <mergeCell ref="J171:K171"/>
    <mergeCell ref="L171:M171"/>
    <mergeCell ref="N171:O171"/>
    <mergeCell ref="P171:Q171"/>
    <mergeCell ref="R171:S171"/>
    <mergeCell ref="T171:U171"/>
    <mergeCell ref="B170:B173"/>
    <mergeCell ref="J170:K170"/>
    <mergeCell ref="L170:M170"/>
    <mergeCell ref="N170:O170"/>
    <mergeCell ref="P170:Q170"/>
    <mergeCell ref="R170:S170"/>
    <mergeCell ref="J172:K172"/>
    <mergeCell ref="L172:M172"/>
    <mergeCell ref="N172:O172"/>
    <mergeCell ref="P172:Q172"/>
    <mergeCell ref="T175:U175"/>
    <mergeCell ref="J176:K176"/>
    <mergeCell ref="L176:M176"/>
    <mergeCell ref="N176:O176"/>
    <mergeCell ref="P176:Q176"/>
    <mergeCell ref="R176:S176"/>
    <mergeCell ref="T176:U176"/>
    <mergeCell ref="T174:U174"/>
    <mergeCell ref="B174:B182"/>
    <mergeCell ref="J174:K174"/>
    <mergeCell ref="L174:M174"/>
    <mergeCell ref="N174:O174"/>
    <mergeCell ref="P174:Q174"/>
    <mergeCell ref="R174:S174"/>
    <mergeCell ref="J175:K175"/>
    <mergeCell ref="L175:M175"/>
    <mergeCell ref="N175:O175"/>
    <mergeCell ref="P175:Q175"/>
    <mergeCell ref="J177:K177"/>
    <mergeCell ref="L177:M177"/>
    <mergeCell ref="N177:O177"/>
    <mergeCell ref="P177:Q177"/>
    <mergeCell ref="R177:S177"/>
    <mergeCell ref="T177:U177"/>
    <mergeCell ref="J179:K179"/>
    <mergeCell ref="L179:M179"/>
    <mergeCell ref="T179:U179"/>
    <mergeCell ref="J182:K182"/>
    <mergeCell ref="L182:M182"/>
    <mergeCell ref="N182:O182"/>
    <mergeCell ref="P182:Q182"/>
    <mergeCell ref="R182:S182"/>
    <mergeCell ref="T182:U182"/>
    <mergeCell ref="J181:K181"/>
    <mergeCell ref="L181:M181"/>
    <mergeCell ref="N181:O181"/>
    <mergeCell ref="P181:Q181"/>
    <mergeCell ref="R181:S181"/>
    <mergeCell ref="T181:U181"/>
    <mergeCell ref="J180:K180"/>
    <mergeCell ref="L180:M180"/>
    <mergeCell ref="N180:O180"/>
    <mergeCell ref="P180:Q180"/>
    <mergeCell ref="R180:S180"/>
    <mergeCell ref="T180:U180"/>
    <mergeCell ref="T183:U183"/>
    <mergeCell ref="J184:K184"/>
    <mergeCell ref="L184:M184"/>
    <mergeCell ref="N184:O184"/>
    <mergeCell ref="P184:Q184"/>
    <mergeCell ref="R184:S184"/>
    <mergeCell ref="T184:U184"/>
    <mergeCell ref="B183:B188"/>
    <mergeCell ref="J183:K183"/>
    <mergeCell ref="L183:M183"/>
    <mergeCell ref="N183:O183"/>
    <mergeCell ref="P183:Q183"/>
    <mergeCell ref="R183:S183"/>
    <mergeCell ref="J185:K185"/>
    <mergeCell ref="L185:M185"/>
    <mergeCell ref="N185:O185"/>
    <mergeCell ref="P185:Q185"/>
    <mergeCell ref="J188:K188"/>
    <mergeCell ref="L188:M188"/>
    <mergeCell ref="N188:O188"/>
    <mergeCell ref="P188:Q188"/>
    <mergeCell ref="R188:S188"/>
    <mergeCell ref="T188:U188"/>
    <mergeCell ref="R185:S185"/>
    <mergeCell ref="T185:U185"/>
    <mergeCell ref="J187:K187"/>
    <mergeCell ref="L187:M187"/>
    <mergeCell ref="N187:O187"/>
    <mergeCell ref="P187:Q187"/>
    <mergeCell ref="R187:S187"/>
    <mergeCell ref="T187:U187"/>
    <mergeCell ref="T191:U191"/>
    <mergeCell ref="J192:K192"/>
    <mergeCell ref="L192:M192"/>
    <mergeCell ref="N192:O192"/>
    <mergeCell ref="P192:Q192"/>
    <mergeCell ref="R192:S192"/>
    <mergeCell ref="T192:U192"/>
    <mergeCell ref="T189:U189"/>
    <mergeCell ref="J190:K190"/>
    <mergeCell ref="L190:M190"/>
    <mergeCell ref="N190:O190"/>
    <mergeCell ref="P190:Q190"/>
    <mergeCell ref="R190:S190"/>
    <mergeCell ref="T190:U190"/>
    <mergeCell ref="B189:B192"/>
    <mergeCell ref="J189:K189"/>
    <mergeCell ref="L189:M189"/>
    <mergeCell ref="N189:O189"/>
    <mergeCell ref="P189:Q189"/>
    <mergeCell ref="R189:S189"/>
    <mergeCell ref="J191:K191"/>
    <mergeCell ref="L191:M191"/>
    <mergeCell ref="N191:O191"/>
    <mergeCell ref="P191:Q191"/>
    <mergeCell ref="T195:U195"/>
    <mergeCell ref="J196:K196"/>
    <mergeCell ref="L196:M196"/>
    <mergeCell ref="N196:O196"/>
    <mergeCell ref="P196:Q196"/>
    <mergeCell ref="R196:S196"/>
    <mergeCell ref="T196:U196"/>
    <mergeCell ref="T193:U193"/>
    <mergeCell ref="J194:K194"/>
    <mergeCell ref="L194:M194"/>
    <mergeCell ref="N194:O194"/>
    <mergeCell ref="P194:Q194"/>
    <mergeCell ref="R194:S194"/>
    <mergeCell ref="T194:U194"/>
    <mergeCell ref="B193:B196"/>
    <mergeCell ref="J193:K193"/>
    <mergeCell ref="L193:M193"/>
    <mergeCell ref="N193:O193"/>
    <mergeCell ref="P193:Q193"/>
    <mergeCell ref="R193:S193"/>
    <mergeCell ref="J195:K195"/>
    <mergeCell ref="L195:M195"/>
    <mergeCell ref="N195:O195"/>
    <mergeCell ref="P195:Q195"/>
    <mergeCell ref="T197:U197"/>
    <mergeCell ref="J198:K198"/>
    <mergeCell ref="L198:M198"/>
    <mergeCell ref="N198:O198"/>
    <mergeCell ref="P198:Q198"/>
    <mergeCell ref="R198:S198"/>
    <mergeCell ref="T198:U198"/>
    <mergeCell ref="B197:B207"/>
    <mergeCell ref="J197:K197"/>
    <mergeCell ref="L197:M197"/>
    <mergeCell ref="N197:O197"/>
    <mergeCell ref="P197:Q197"/>
    <mergeCell ref="R197:S197"/>
    <mergeCell ref="J199:K199"/>
    <mergeCell ref="L199:M199"/>
    <mergeCell ref="N199:O199"/>
    <mergeCell ref="P199:Q199"/>
    <mergeCell ref="J202:K202"/>
    <mergeCell ref="L202:M202"/>
    <mergeCell ref="N202:O202"/>
    <mergeCell ref="P202:Q202"/>
    <mergeCell ref="R202:S202"/>
    <mergeCell ref="T202:U202"/>
    <mergeCell ref="J201:K201"/>
    <mergeCell ref="L201:M201"/>
    <mergeCell ref="N201:O201"/>
    <mergeCell ref="P201:Q201"/>
    <mergeCell ref="R201:S201"/>
    <mergeCell ref="T201:U201"/>
    <mergeCell ref="R199:S199"/>
    <mergeCell ref="T199:U199"/>
    <mergeCell ref="J200:K200"/>
    <mergeCell ref="L200:M200"/>
    <mergeCell ref="N200:O200"/>
    <mergeCell ref="P200:Q200"/>
    <mergeCell ref="R200:S200"/>
    <mergeCell ref="T200:U200"/>
    <mergeCell ref="J205:K205"/>
    <mergeCell ref="L205:M205"/>
    <mergeCell ref="N205:O205"/>
    <mergeCell ref="P205:Q205"/>
    <mergeCell ref="R205:S205"/>
    <mergeCell ref="T205:U205"/>
    <mergeCell ref="J204:K204"/>
    <mergeCell ref="L204:M204"/>
    <mergeCell ref="N204:O204"/>
    <mergeCell ref="P204:Q204"/>
    <mergeCell ref="R204:S204"/>
    <mergeCell ref="T204:U204"/>
    <mergeCell ref="J203:K203"/>
    <mergeCell ref="L203:M203"/>
    <mergeCell ref="N203:O203"/>
    <mergeCell ref="P203:Q203"/>
    <mergeCell ref="R203:S203"/>
    <mergeCell ref="T203:U203"/>
    <mergeCell ref="J207:K207"/>
    <mergeCell ref="L207:M207"/>
    <mergeCell ref="N207:O207"/>
    <mergeCell ref="P207:Q207"/>
    <mergeCell ref="R207:S207"/>
    <mergeCell ref="T207:U207"/>
    <mergeCell ref="J206:K206"/>
    <mergeCell ref="L206:M206"/>
    <mergeCell ref="N206:O206"/>
    <mergeCell ref="P206:Q206"/>
    <mergeCell ref="R206:S206"/>
    <mergeCell ref="T206:U206"/>
    <mergeCell ref="R209:S209"/>
    <mergeCell ref="T209:U209"/>
    <mergeCell ref="J210:K210"/>
    <mergeCell ref="L210:M210"/>
    <mergeCell ref="N210:O210"/>
    <mergeCell ref="P210:Q210"/>
    <mergeCell ref="R210:S210"/>
    <mergeCell ref="T210:U210"/>
    <mergeCell ref="T208:U208"/>
    <mergeCell ref="B208:B215"/>
    <mergeCell ref="J208:K208"/>
    <mergeCell ref="L208:M208"/>
    <mergeCell ref="N208:O208"/>
    <mergeCell ref="P208:Q208"/>
    <mergeCell ref="R208:S208"/>
    <mergeCell ref="J209:K209"/>
    <mergeCell ref="L209:M209"/>
    <mergeCell ref="N209:O209"/>
    <mergeCell ref="P209:Q209"/>
    <mergeCell ref="J213:K213"/>
    <mergeCell ref="L213:M213"/>
    <mergeCell ref="N213:O213"/>
    <mergeCell ref="P213:Q213"/>
    <mergeCell ref="R213:S213"/>
    <mergeCell ref="T213:U213"/>
    <mergeCell ref="J212:K212"/>
    <mergeCell ref="L212:M212"/>
    <mergeCell ref="N212:O212"/>
    <mergeCell ref="P212:Q212"/>
    <mergeCell ref="R212:S212"/>
    <mergeCell ref="T212:U212"/>
    <mergeCell ref="J211:K211"/>
    <mergeCell ref="L211:M211"/>
    <mergeCell ref="N211:O211"/>
    <mergeCell ref="P211:Q211"/>
    <mergeCell ref="R211:S211"/>
    <mergeCell ref="T211:U211"/>
    <mergeCell ref="J215:K215"/>
    <mergeCell ref="L215:M215"/>
    <mergeCell ref="N215:O215"/>
    <mergeCell ref="P215:Q215"/>
    <mergeCell ref="R215:S215"/>
    <mergeCell ref="T215:U215"/>
    <mergeCell ref="J214:K214"/>
    <mergeCell ref="L214:M214"/>
    <mergeCell ref="N214:O214"/>
    <mergeCell ref="P214:Q214"/>
    <mergeCell ref="R214:S214"/>
    <mergeCell ref="T214:U214"/>
    <mergeCell ref="T216:U216"/>
    <mergeCell ref="B216:B233"/>
    <mergeCell ref="J216:K216"/>
    <mergeCell ref="L216:M216"/>
    <mergeCell ref="N216:O216"/>
    <mergeCell ref="P216:Q216"/>
    <mergeCell ref="R216:S216"/>
    <mergeCell ref="J217:K217"/>
    <mergeCell ref="L217:M217"/>
    <mergeCell ref="N217:O217"/>
    <mergeCell ref="P217:Q217"/>
    <mergeCell ref="J220:K220"/>
    <mergeCell ref="L220:M220"/>
    <mergeCell ref="N220:O220"/>
    <mergeCell ref="P220:Q220"/>
    <mergeCell ref="R220:S220"/>
    <mergeCell ref="T220:U220"/>
    <mergeCell ref="J219:K219"/>
    <mergeCell ref="L219:M219"/>
    <mergeCell ref="N219:O219"/>
    <mergeCell ref="P219:Q219"/>
    <mergeCell ref="R219:S219"/>
    <mergeCell ref="T219:U219"/>
    <mergeCell ref="R217:S217"/>
    <mergeCell ref="T217:U217"/>
    <mergeCell ref="J218:K218"/>
    <mergeCell ref="J223:K223"/>
    <mergeCell ref="L223:M223"/>
    <mergeCell ref="N223:O223"/>
    <mergeCell ref="P223:Q223"/>
    <mergeCell ref="R223:S223"/>
    <mergeCell ref="T223:U223"/>
    <mergeCell ref="L218:M218"/>
    <mergeCell ref="N218:O218"/>
    <mergeCell ref="P218:Q218"/>
    <mergeCell ref="R218:S218"/>
    <mergeCell ref="T218:U218"/>
    <mergeCell ref="J222:K222"/>
    <mergeCell ref="L222:M222"/>
    <mergeCell ref="N222:O222"/>
    <mergeCell ref="P222:Q222"/>
    <mergeCell ref="R222:S222"/>
    <mergeCell ref="T222:U222"/>
    <mergeCell ref="J221:K221"/>
    <mergeCell ref="L221:M221"/>
    <mergeCell ref="N221:O221"/>
    <mergeCell ref="P221:Q221"/>
    <mergeCell ref="R221:S221"/>
    <mergeCell ref="T221:U221"/>
    <mergeCell ref="J225:K225"/>
    <mergeCell ref="L225:M225"/>
    <mergeCell ref="N225:O225"/>
    <mergeCell ref="P225:Q225"/>
    <mergeCell ref="R225:S225"/>
    <mergeCell ref="T225:U225"/>
    <mergeCell ref="J224:K224"/>
    <mergeCell ref="L224:M224"/>
    <mergeCell ref="N224:O224"/>
    <mergeCell ref="P224:Q224"/>
    <mergeCell ref="R224:S224"/>
    <mergeCell ref="T224:U224"/>
    <mergeCell ref="J231:K231"/>
    <mergeCell ref="L231:M231"/>
    <mergeCell ref="N231:O231"/>
    <mergeCell ref="P231:Q231"/>
    <mergeCell ref="R231:S231"/>
    <mergeCell ref="T231:U231"/>
    <mergeCell ref="J229:K229"/>
    <mergeCell ref="L229:M229"/>
    <mergeCell ref="N229:O229"/>
    <mergeCell ref="P229:Q229"/>
    <mergeCell ref="R229:S229"/>
    <mergeCell ref="T229:U229"/>
    <mergeCell ref="J226:K226"/>
    <mergeCell ref="L226:M226"/>
    <mergeCell ref="N226:O226"/>
    <mergeCell ref="P226:Q226"/>
    <mergeCell ref="R226:S226"/>
    <mergeCell ref="T226:U226"/>
    <mergeCell ref="B234:B238"/>
    <mergeCell ref="J236:K236"/>
    <mergeCell ref="L236:M236"/>
    <mergeCell ref="N236:O236"/>
    <mergeCell ref="P236:Q236"/>
    <mergeCell ref="R236:S236"/>
    <mergeCell ref="T236:U236"/>
    <mergeCell ref="J235:K235"/>
    <mergeCell ref="L235:M235"/>
    <mergeCell ref="N235:O235"/>
    <mergeCell ref="P235:Q235"/>
    <mergeCell ref="R235:S235"/>
    <mergeCell ref="T235:U235"/>
    <mergeCell ref="J233:K233"/>
    <mergeCell ref="L233:M233"/>
    <mergeCell ref="N233:O233"/>
    <mergeCell ref="P233:Q233"/>
    <mergeCell ref="R233:S233"/>
    <mergeCell ref="T233:U233"/>
    <mergeCell ref="T234:U234"/>
    <mergeCell ref="J234:K234"/>
    <mergeCell ref="L234:M234"/>
    <mergeCell ref="N234:O234"/>
    <mergeCell ref="P234:Q234"/>
    <mergeCell ref="R234:S234"/>
    <mergeCell ref="J238:K238"/>
    <mergeCell ref="L238:M238"/>
    <mergeCell ref="N238:O238"/>
    <mergeCell ref="P238:Q238"/>
    <mergeCell ref="R238:S238"/>
    <mergeCell ref="T238:U238"/>
    <mergeCell ref="J237:K237"/>
    <mergeCell ref="L237:M237"/>
    <mergeCell ref="N237:O237"/>
    <mergeCell ref="P237:Q237"/>
    <mergeCell ref="R237:S237"/>
    <mergeCell ref="T237:U237"/>
    <mergeCell ref="T254:U254"/>
    <mergeCell ref="J255:K255"/>
    <mergeCell ref="L255:M255"/>
    <mergeCell ref="N255:O255"/>
    <mergeCell ref="R244:S244"/>
    <mergeCell ref="R245:S245"/>
    <mergeCell ref="R246:S246"/>
    <mergeCell ref="R247:S247"/>
    <mergeCell ref="B239:B240"/>
    <mergeCell ref="J239:K239"/>
    <mergeCell ref="L239:M239"/>
    <mergeCell ref="N239:O239"/>
    <mergeCell ref="P239:Q239"/>
    <mergeCell ref="R239:S239"/>
    <mergeCell ref="J250:K250"/>
    <mergeCell ref="L250:M250"/>
    <mergeCell ref="N250:O250"/>
    <mergeCell ref="P250:Q250"/>
    <mergeCell ref="R250:S250"/>
    <mergeCell ref="T250:U250"/>
    <mergeCell ref="R249:S249"/>
    <mergeCell ref="T249:U249"/>
    <mergeCell ref="T248:U248"/>
    <mergeCell ref="B248:B251"/>
    <mergeCell ref="J248:K248"/>
    <mergeCell ref="L248:M248"/>
    <mergeCell ref="N248:O248"/>
    <mergeCell ref="P248:Q248"/>
    <mergeCell ref="R248:S248"/>
    <mergeCell ref="J249:K249"/>
    <mergeCell ref="L249:M249"/>
    <mergeCell ref="N249:O249"/>
    <mergeCell ref="N251:O251"/>
    <mergeCell ref="P251:Q251"/>
    <mergeCell ref="P249:Q249"/>
    <mergeCell ref="R251:S251"/>
    <mergeCell ref="T251:U251"/>
    <mergeCell ref="T239:U239"/>
    <mergeCell ref="J240:K240"/>
    <mergeCell ref="L240:M240"/>
    <mergeCell ref="N240:O240"/>
    <mergeCell ref="P240:Q240"/>
    <mergeCell ref="R240:S240"/>
    <mergeCell ref="T240:U240"/>
    <mergeCell ref="R257:S257"/>
    <mergeCell ref="T257:U257"/>
    <mergeCell ref="L259:M259"/>
    <mergeCell ref="N259:O259"/>
    <mergeCell ref="P259:Q259"/>
    <mergeCell ref="P255:Q255"/>
    <mergeCell ref="R255:S255"/>
    <mergeCell ref="T255:U255"/>
    <mergeCell ref="T252:U252"/>
    <mergeCell ref="J253:K253"/>
    <mergeCell ref="L253:M253"/>
    <mergeCell ref="N253:O253"/>
    <mergeCell ref="P253:Q253"/>
    <mergeCell ref="R253:S253"/>
    <mergeCell ref="T253:U253"/>
    <mergeCell ref="J251:K251"/>
    <mergeCell ref="L251:M251"/>
    <mergeCell ref="N256:O256"/>
    <mergeCell ref="B252:B258"/>
    <mergeCell ref="J252:K252"/>
    <mergeCell ref="L252:M252"/>
    <mergeCell ref="N252:O252"/>
    <mergeCell ref="P252:Q252"/>
    <mergeCell ref="R252:S252"/>
    <mergeCell ref="J254:K254"/>
    <mergeCell ref="L254:M254"/>
    <mergeCell ref="N254:O254"/>
    <mergeCell ref="P254:Q254"/>
    <mergeCell ref="J258:K258"/>
    <mergeCell ref="L258:M258"/>
    <mergeCell ref="N258:O258"/>
    <mergeCell ref="P258:Q258"/>
    <mergeCell ref="R258:S258"/>
    <mergeCell ref="R254:S254"/>
    <mergeCell ref="T258:U258"/>
    <mergeCell ref="J257:K257"/>
    <mergeCell ref="L257:M257"/>
    <mergeCell ref="N257:O257"/>
    <mergeCell ref="P257:Q257"/>
    <mergeCell ref="J261:K261"/>
    <mergeCell ref="L261:M261"/>
    <mergeCell ref="N261:O261"/>
    <mergeCell ref="P261:Q261"/>
    <mergeCell ref="T267:U267"/>
    <mergeCell ref="B265:C266"/>
    <mergeCell ref="R265:S265"/>
    <mergeCell ref="B267:C267"/>
    <mergeCell ref="T265:U265"/>
    <mergeCell ref="J266:K266"/>
    <mergeCell ref="L266:M266"/>
    <mergeCell ref="N266:O266"/>
    <mergeCell ref="P266:Q266"/>
    <mergeCell ref="R266:S266"/>
    <mergeCell ref="T266:U266"/>
    <mergeCell ref="J263:K263"/>
    <mergeCell ref="L263:M263"/>
    <mergeCell ref="N263:O263"/>
    <mergeCell ref="P263:Q263"/>
    <mergeCell ref="R263:S263"/>
    <mergeCell ref="T263:U263"/>
    <mergeCell ref="R261:S261"/>
    <mergeCell ref="T261:U261"/>
    <mergeCell ref="J262:K262"/>
    <mergeCell ref="J264:K264"/>
    <mergeCell ref="L264:M264"/>
    <mergeCell ref="N264:O264"/>
    <mergeCell ref="P264:Q264"/>
    <mergeCell ref="R264:S264"/>
    <mergeCell ref="T264:U264"/>
    <mergeCell ref="B259:B263"/>
    <mergeCell ref="J259:K259"/>
    <mergeCell ref="J268:K268"/>
    <mergeCell ref="L268:M268"/>
    <mergeCell ref="N268:O268"/>
    <mergeCell ref="P268:Q268"/>
    <mergeCell ref="R268:S268"/>
    <mergeCell ref="T268:U268"/>
    <mergeCell ref="J267:K267"/>
    <mergeCell ref="L267:M267"/>
    <mergeCell ref="N267:O267"/>
    <mergeCell ref="P267:Q267"/>
    <mergeCell ref="R267:S267"/>
    <mergeCell ref="L262:M262"/>
    <mergeCell ref="N262:O262"/>
    <mergeCell ref="P262:Q262"/>
    <mergeCell ref="R262:S262"/>
    <mergeCell ref="T262:U262"/>
    <mergeCell ref="L260:M260"/>
    <mergeCell ref="N260:O260"/>
    <mergeCell ref="P260:Q260"/>
    <mergeCell ref="R260:S260"/>
    <mergeCell ref="T260:U260"/>
    <mergeCell ref="R259:S259"/>
    <mergeCell ref="T259:U259"/>
    <mergeCell ref="J260:K260"/>
    <mergeCell ref="J271:K271"/>
    <mergeCell ref="L271:M271"/>
    <mergeCell ref="N271:O271"/>
    <mergeCell ref="P271:Q271"/>
    <mergeCell ref="R271:S271"/>
    <mergeCell ref="T271:U271"/>
    <mergeCell ref="J270:K270"/>
    <mergeCell ref="L270:M270"/>
    <mergeCell ref="N270:O270"/>
    <mergeCell ref="P270:Q270"/>
    <mergeCell ref="R270:S270"/>
    <mergeCell ref="T270:U270"/>
    <mergeCell ref="J265:K265"/>
    <mergeCell ref="L265:M265"/>
    <mergeCell ref="N265:O265"/>
    <mergeCell ref="P265:Q265"/>
    <mergeCell ref="J269:K269"/>
    <mergeCell ref="L269:M269"/>
    <mergeCell ref="N269:O269"/>
    <mergeCell ref="P269:Q269"/>
    <mergeCell ref="R269:S269"/>
    <mergeCell ref="T269:U269"/>
    <mergeCell ref="T273:U273"/>
    <mergeCell ref="J274:K274"/>
    <mergeCell ref="L274:M274"/>
    <mergeCell ref="N274:O274"/>
    <mergeCell ref="P274:Q274"/>
    <mergeCell ref="R274:S274"/>
    <mergeCell ref="T274:U274"/>
    <mergeCell ref="B273:C273"/>
    <mergeCell ref="J273:K273"/>
    <mergeCell ref="L273:M273"/>
    <mergeCell ref="N273:O273"/>
    <mergeCell ref="P273:Q273"/>
    <mergeCell ref="R273:S273"/>
    <mergeCell ref="J272:K272"/>
    <mergeCell ref="L272:M272"/>
    <mergeCell ref="N272:O272"/>
    <mergeCell ref="P272:Q272"/>
    <mergeCell ref="R272:S272"/>
    <mergeCell ref="T272:U272"/>
    <mergeCell ref="J278:K278"/>
    <mergeCell ref="L278:M278"/>
    <mergeCell ref="N278:O278"/>
    <mergeCell ref="P278:Q278"/>
    <mergeCell ref="R278:S278"/>
    <mergeCell ref="T278:U278"/>
    <mergeCell ref="J277:K277"/>
    <mergeCell ref="L277:M277"/>
    <mergeCell ref="N277:O277"/>
    <mergeCell ref="P277:Q277"/>
    <mergeCell ref="R277:S277"/>
    <mergeCell ref="T277:U277"/>
    <mergeCell ref="J275:K275"/>
    <mergeCell ref="L275:M275"/>
    <mergeCell ref="N275:O275"/>
    <mergeCell ref="P275:Q275"/>
    <mergeCell ref="R275:S275"/>
    <mergeCell ref="T275:U275"/>
    <mergeCell ref="T276:U276"/>
    <mergeCell ref="J281:K281"/>
    <mergeCell ref="L281:M281"/>
    <mergeCell ref="N281:O281"/>
    <mergeCell ref="P281:Q281"/>
    <mergeCell ref="R281:S281"/>
    <mergeCell ref="T281:U281"/>
    <mergeCell ref="J280:K280"/>
    <mergeCell ref="L280:M280"/>
    <mergeCell ref="N280:O280"/>
    <mergeCell ref="P280:Q280"/>
    <mergeCell ref="R280:S280"/>
    <mergeCell ref="T280:U280"/>
    <mergeCell ref="J279:K279"/>
    <mergeCell ref="L279:M279"/>
    <mergeCell ref="N279:O279"/>
    <mergeCell ref="P279:Q279"/>
    <mergeCell ref="R279:S279"/>
    <mergeCell ref="T279:U279"/>
    <mergeCell ref="J284:K284"/>
    <mergeCell ref="L284:M284"/>
    <mergeCell ref="N284:O284"/>
    <mergeCell ref="P284:Q284"/>
    <mergeCell ref="R284:S284"/>
    <mergeCell ref="T284:U284"/>
    <mergeCell ref="T282:U282"/>
    <mergeCell ref="J283:K283"/>
    <mergeCell ref="L283:M283"/>
    <mergeCell ref="N283:O283"/>
    <mergeCell ref="P283:Q283"/>
    <mergeCell ref="R283:S283"/>
    <mergeCell ref="T283:U283"/>
    <mergeCell ref="B282:C282"/>
    <mergeCell ref="J282:K282"/>
    <mergeCell ref="L282:M282"/>
    <mergeCell ref="N282:O282"/>
    <mergeCell ref="P282:Q282"/>
    <mergeCell ref="R282:S282"/>
    <mergeCell ref="J287:K287"/>
    <mergeCell ref="L287:M287"/>
    <mergeCell ref="N287:O287"/>
    <mergeCell ref="P287:Q287"/>
    <mergeCell ref="R287:S287"/>
    <mergeCell ref="T287:U287"/>
    <mergeCell ref="J286:K286"/>
    <mergeCell ref="L286:M286"/>
    <mergeCell ref="N286:O286"/>
    <mergeCell ref="P286:Q286"/>
    <mergeCell ref="R286:S286"/>
    <mergeCell ref="T286:U286"/>
    <mergeCell ref="J285:K285"/>
    <mergeCell ref="L285:M285"/>
    <mergeCell ref="N285:O285"/>
    <mergeCell ref="P285:Q285"/>
    <mergeCell ref="R285:S285"/>
    <mergeCell ref="T285:U285"/>
    <mergeCell ref="J291:K291"/>
    <mergeCell ref="L291:M291"/>
    <mergeCell ref="N291:O291"/>
    <mergeCell ref="P291:Q291"/>
    <mergeCell ref="R291:S291"/>
    <mergeCell ref="T291:U291"/>
    <mergeCell ref="J290:K290"/>
    <mergeCell ref="L290:M290"/>
    <mergeCell ref="N290:O290"/>
    <mergeCell ref="P290:Q290"/>
    <mergeCell ref="R290:S290"/>
    <mergeCell ref="T290:U290"/>
    <mergeCell ref="J288:K288"/>
    <mergeCell ref="L288:M288"/>
    <mergeCell ref="N288:O288"/>
    <mergeCell ref="P288:Q288"/>
    <mergeCell ref="R288:S288"/>
    <mergeCell ref="T288:U288"/>
    <mergeCell ref="N297:O297"/>
    <mergeCell ref="P297:Q297"/>
    <mergeCell ref="R297:S297"/>
    <mergeCell ref="T297:U297"/>
    <mergeCell ref="J294:K294"/>
    <mergeCell ref="L294:M294"/>
    <mergeCell ref="N294:O294"/>
    <mergeCell ref="P294:Q294"/>
    <mergeCell ref="R294:S294"/>
    <mergeCell ref="T294:U294"/>
    <mergeCell ref="J293:K293"/>
    <mergeCell ref="L293:M293"/>
    <mergeCell ref="N293:O293"/>
    <mergeCell ref="P293:Q293"/>
    <mergeCell ref="R293:S293"/>
    <mergeCell ref="T293:U293"/>
    <mergeCell ref="J292:K292"/>
    <mergeCell ref="L292:M292"/>
    <mergeCell ref="N292:O292"/>
    <mergeCell ref="P292:Q292"/>
    <mergeCell ref="R292:S292"/>
    <mergeCell ref="T292:U292"/>
    <mergeCell ref="J300:K300"/>
    <mergeCell ref="L300:M300"/>
    <mergeCell ref="N300:O300"/>
    <mergeCell ref="P300:Q300"/>
    <mergeCell ref="R300:S300"/>
    <mergeCell ref="T300:U300"/>
    <mergeCell ref="J296:K296"/>
    <mergeCell ref="L296:M296"/>
    <mergeCell ref="N296:O296"/>
    <mergeCell ref="P296:Q296"/>
    <mergeCell ref="R296:S296"/>
    <mergeCell ref="T296:U296"/>
    <mergeCell ref="J295:K295"/>
    <mergeCell ref="L295:M295"/>
    <mergeCell ref="N295:O295"/>
    <mergeCell ref="P295:Q295"/>
    <mergeCell ref="R295:S295"/>
    <mergeCell ref="T295:U295"/>
    <mergeCell ref="J299:K299"/>
    <mergeCell ref="L299:M299"/>
    <mergeCell ref="N299:O299"/>
    <mergeCell ref="P299:Q299"/>
    <mergeCell ref="R299:S299"/>
    <mergeCell ref="T299:U299"/>
    <mergeCell ref="J298:K298"/>
    <mergeCell ref="L298:M298"/>
    <mergeCell ref="N298:O298"/>
    <mergeCell ref="P298:Q298"/>
    <mergeCell ref="R298:S298"/>
    <mergeCell ref="T298:U298"/>
    <mergeCell ref="J297:K297"/>
    <mergeCell ref="L297:M297"/>
    <mergeCell ref="B303:C303"/>
    <mergeCell ref="J303:K303"/>
    <mergeCell ref="L303:M303"/>
    <mergeCell ref="N303:O303"/>
    <mergeCell ref="P303:Q303"/>
    <mergeCell ref="R303:S303"/>
    <mergeCell ref="T301:U301"/>
    <mergeCell ref="J302:K302"/>
    <mergeCell ref="L302:M302"/>
    <mergeCell ref="N302:O302"/>
    <mergeCell ref="P302:Q302"/>
    <mergeCell ref="R302:S302"/>
    <mergeCell ref="T302:U302"/>
    <mergeCell ref="B301:C302"/>
    <mergeCell ref="J301:K301"/>
    <mergeCell ref="L301:M301"/>
    <mergeCell ref="N301:O301"/>
    <mergeCell ref="P301:Q301"/>
    <mergeCell ref="R301:S301"/>
    <mergeCell ref="J306:K306"/>
    <mergeCell ref="L306:M306"/>
    <mergeCell ref="N306:O306"/>
    <mergeCell ref="P306:Q306"/>
    <mergeCell ref="R306:S306"/>
    <mergeCell ref="T306:U306"/>
    <mergeCell ref="J305:K305"/>
    <mergeCell ref="L305:M305"/>
    <mergeCell ref="N305:O305"/>
    <mergeCell ref="P305:Q305"/>
    <mergeCell ref="R305:S305"/>
    <mergeCell ref="T305:U305"/>
    <mergeCell ref="T303:U303"/>
    <mergeCell ref="J304:K304"/>
    <mergeCell ref="L304:M304"/>
    <mergeCell ref="N304:O304"/>
    <mergeCell ref="P304:Q304"/>
    <mergeCell ref="R304:S304"/>
    <mergeCell ref="T304:U304"/>
    <mergeCell ref="J310:K310"/>
    <mergeCell ref="L310:M310"/>
    <mergeCell ref="N310:O310"/>
    <mergeCell ref="P310:Q310"/>
    <mergeCell ref="R310:S310"/>
    <mergeCell ref="T310:U310"/>
    <mergeCell ref="B309:B310"/>
    <mergeCell ref="J308:K308"/>
    <mergeCell ref="L308:M308"/>
    <mergeCell ref="N308:O308"/>
    <mergeCell ref="P308:Q308"/>
    <mergeCell ref="R308:S308"/>
    <mergeCell ref="T308:U308"/>
    <mergeCell ref="J307:K307"/>
    <mergeCell ref="L307:M307"/>
    <mergeCell ref="N307:O307"/>
    <mergeCell ref="P307:Q307"/>
    <mergeCell ref="R307:S307"/>
    <mergeCell ref="T307:U307"/>
    <mergeCell ref="L316:M316"/>
    <mergeCell ref="N316:O316"/>
    <mergeCell ref="P316:Q316"/>
    <mergeCell ref="R316:S316"/>
    <mergeCell ref="T316:U316"/>
    <mergeCell ref="T311:U311"/>
    <mergeCell ref="J312:K312"/>
    <mergeCell ref="L312:M312"/>
    <mergeCell ref="N312:O312"/>
    <mergeCell ref="P312:Q312"/>
    <mergeCell ref="R312:S312"/>
    <mergeCell ref="T312:U312"/>
    <mergeCell ref="B311:C311"/>
    <mergeCell ref="J311:K311"/>
    <mergeCell ref="L311:M311"/>
    <mergeCell ref="N311:O311"/>
    <mergeCell ref="P311:Q311"/>
    <mergeCell ref="R311:S311"/>
    <mergeCell ref="J320:K320"/>
    <mergeCell ref="L320:M320"/>
    <mergeCell ref="N320:O320"/>
    <mergeCell ref="P320:Q320"/>
    <mergeCell ref="R320:S320"/>
    <mergeCell ref="T320:U320"/>
    <mergeCell ref="J315:K315"/>
    <mergeCell ref="L315:M315"/>
    <mergeCell ref="N315:O315"/>
    <mergeCell ref="P315:Q315"/>
    <mergeCell ref="R315:S315"/>
    <mergeCell ref="T315:U315"/>
    <mergeCell ref="J313:K313"/>
    <mergeCell ref="L313:M313"/>
    <mergeCell ref="N313:O313"/>
    <mergeCell ref="P313:Q313"/>
    <mergeCell ref="R313:S313"/>
    <mergeCell ref="T313:U313"/>
    <mergeCell ref="T314:U314"/>
    <mergeCell ref="J319:K319"/>
    <mergeCell ref="L319:M319"/>
    <mergeCell ref="N319:O319"/>
    <mergeCell ref="P319:Q319"/>
    <mergeCell ref="R319:S319"/>
    <mergeCell ref="T319:U319"/>
    <mergeCell ref="J317:K317"/>
    <mergeCell ref="L317:M317"/>
    <mergeCell ref="N317:O317"/>
    <mergeCell ref="P317:Q317"/>
    <mergeCell ref="R317:S317"/>
    <mergeCell ref="T317:U317"/>
    <mergeCell ref="J316:K316"/>
    <mergeCell ref="J323:K323"/>
    <mergeCell ref="L323:M323"/>
    <mergeCell ref="N323:O323"/>
    <mergeCell ref="P323:Q323"/>
    <mergeCell ref="R323:S323"/>
    <mergeCell ref="T323:U323"/>
    <mergeCell ref="J322:K322"/>
    <mergeCell ref="L322:M322"/>
    <mergeCell ref="N322:O322"/>
    <mergeCell ref="P322:Q322"/>
    <mergeCell ref="R322:S322"/>
    <mergeCell ref="T322:U322"/>
    <mergeCell ref="J321:K321"/>
    <mergeCell ref="L321:M321"/>
    <mergeCell ref="N321:O321"/>
    <mergeCell ref="P321:Q321"/>
    <mergeCell ref="R321:S321"/>
    <mergeCell ref="T321:U321"/>
    <mergeCell ref="N327:O327"/>
    <mergeCell ref="P327:Q327"/>
    <mergeCell ref="R327:S327"/>
    <mergeCell ref="T327:U327"/>
    <mergeCell ref="J326:K326"/>
    <mergeCell ref="L326:M326"/>
    <mergeCell ref="N326:O326"/>
    <mergeCell ref="P326:Q326"/>
    <mergeCell ref="R326:S326"/>
    <mergeCell ref="T326:U326"/>
    <mergeCell ref="J325:K325"/>
    <mergeCell ref="L325:M325"/>
    <mergeCell ref="N325:O325"/>
    <mergeCell ref="P325:Q325"/>
    <mergeCell ref="R325:S325"/>
    <mergeCell ref="T325:U325"/>
    <mergeCell ref="J324:K324"/>
    <mergeCell ref="L324:M324"/>
    <mergeCell ref="N324:O324"/>
    <mergeCell ref="P324:Q324"/>
    <mergeCell ref="R324:S324"/>
    <mergeCell ref="T324:U324"/>
    <mergeCell ref="R331:S331"/>
    <mergeCell ref="T331:U331"/>
    <mergeCell ref="J330:K330"/>
    <mergeCell ref="L330:M330"/>
    <mergeCell ref="N330:O330"/>
    <mergeCell ref="P330:Q330"/>
    <mergeCell ref="R330:S330"/>
    <mergeCell ref="T330:U330"/>
    <mergeCell ref="T328:U328"/>
    <mergeCell ref="J329:K329"/>
    <mergeCell ref="L329:M329"/>
    <mergeCell ref="N329:O329"/>
    <mergeCell ref="P329:Q329"/>
    <mergeCell ref="R329:S329"/>
    <mergeCell ref="T329:U329"/>
    <mergeCell ref="J331:K331"/>
    <mergeCell ref="B328:C329"/>
    <mergeCell ref="J328:K328"/>
    <mergeCell ref="L328:M328"/>
    <mergeCell ref="N328:O328"/>
    <mergeCell ref="P328:Q328"/>
    <mergeCell ref="R328:S328"/>
    <mergeCell ref="R334:S334"/>
    <mergeCell ref="T334:U334"/>
    <mergeCell ref="J333:K333"/>
    <mergeCell ref="L333:M333"/>
    <mergeCell ref="N333:O333"/>
    <mergeCell ref="P333:Q333"/>
    <mergeCell ref="R333:S333"/>
    <mergeCell ref="T333:U333"/>
    <mergeCell ref="P338:Q338"/>
    <mergeCell ref="R338:S338"/>
    <mergeCell ref="T338:U338"/>
    <mergeCell ref="J337:K337"/>
    <mergeCell ref="L337:M337"/>
    <mergeCell ref="N337:O337"/>
    <mergeCell ref="P337:Q337"/>
    <mergeCell ref="R337:S337"/>
    <mergeCell ref="T337:U337"/>
    <mergeCell ref="R335:S335"/>
    <mergeCell ref="T335:U335"/>
    <mergeCell ref="J335:K335"/>
    <mergeCell ref="L335:M335"/>
    <mergeCell ref="N335:O335"/>
    <mergeCell ref="P335:Q335"/>
    <mergeCell ref="J338:K338"/>
    <mergeCell ref="L338:M338"/>
    <mergeCell ref="N338:O338"/>
    <mergeCell ref="T341:U341"/>
    <mergeCell ref="B342:D342"/>
    <mergeCell ref="E342:G342"/>
    <mergeCell ref="J342:K342"/>
    <mergeCell ref="L342:M342"/>
    <mergeCell ref="N342:O342"/>
    <mergeCell ref="P342:Q342"/>
    <mergeCell ref="R342:S342"/>
    <mergeCell ref="T342:U342"/>
    <mergeCell ref="B341:C341"/>
    <mergeCell ref="J341:K341"/>
    <mergeCell ref="L341:M341"/>
    <mergeCell ref="N341:O341"/>
    <mergeCell ref="P341:Q341"/>
    <mergeCell ref="R341:S341"/>
    <mergeCell ref="J340:K340"/>
    <mergeCell ref="L340:M340"/>
    <mergeCell ref="N340:O340"/>
    <mergeCell ref="P340:Q340"/>
    <mergeCell ref="R340:S340"/>
    <mergeCell ref="T340:U340"/>
    <mergeCell ref="J355:N355"/>
    <mergeCell ref="B22:B23"/>
    <mergeCell ref="B69:B70"/>
    <mergeCell ref="B352:C352"/>
    <mergeCell ref="J352:N352"/>
    <mergeCell ref="O352:P352"/>
    <mergeCell ref="B354:C354"/>
    <mergeCell ref="J354:N354"/>
    <mergeCell ref="O354:P354"/>
    <mergeCell ref="B346:D346"/>
    <mergeCell ref="E346:G346"/>
    <mergeCell ref="J346:N346"/>
    <mergeCell ref="O346:P346"/>
    <mergeCell ref="B347:D347"/>
    <mergeCell ref="E347:G347"/>
    <mergeCell ref="J347:N347"/>
    <mergeCell ref="O347:P347"/>
    <mergeCell ref="B343:D343"/>
    <mergeCell ref="E343:G343"/>
    <mergeCell ref="B344:D344"/>
    <mergeCell ref="E344:G344"/>
    <mergeCell ref="B345:D345"/>
    <mergeCell ref="E345:G345"/>
    <mergeCell ref="J334:K334"/>
    <mergeCell ref="L334:M334"/>
    <mergeCell ref="N334:O334"/>
    <mergeCell ref="P334:Q334"/>
    <mergeCell ref="L331:M331"/>
    <mergeCell ref="N331:O331"/>
    <mergeCell ref="P331:Q331"/>
    <mergeCell ref="J327:K327"/>
    <mergeCell ref="L327:M3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G18"/>
  <sheetViews>
    <sheetView workbookViewId="0">
      <selection activeCell="C6" sqref="C6:C16"/>
    </sheetView>
  </sheetViews>
  <sheetFormatPr defaultRowHeight="15" x14ac:dyDescent="0.25"/>
  <cols>
    <col min="2" max="2" width="47.7109375" customWidth="1"/>
    <col min="3" max="3" width="44.28515625" customWidth="1"/>
    <col min="4" max="4" width="9.42578125" customWidth="1"/>
    <col min="5" max="5" width="19.28515625" customWidth="1"/>
  </cols>
  <sheetData>
    <row r="1" spans="2:7" ht="15.75" thickBot="1" x14ac:dyDescent="0.3"/>
    <row r="2" spans="2:7" ht="22.35" customHeight="1" x14ac:dyDescent="0.35">
      <c r="B2" s="424" t="s">
        <v>157</v>
      </c>
      <c r="C2" s="425"/>
      <c r="D2" s="425"/>
      <c r="E2" s="425"/>
      <c r="F2" s="425"/>
      <c r="G2" s="426"/>
    </row>
    <row r="3" spans="2:7" ht="15" customHeight="1" thickBot="1" x14ac:dyDescent="0.3">
      <c r="B3" s="192"/>
      <c r="C3" s="193"/>
      <c r="D3" s="194"/>
      <c r="E3" s="193"/>
      <c r="F3" s="193"/>
      <c r="G3" s="195"/>
    </row>
    <row r="4" spans="2:7" ht="15" customHeight="1" x14ac:dyDescent="0.25">
      <c r="B4" s="377" t="s">
        <v>180</v>
      </c>
      <c r="C4" s="431"/>
      <c r="D4" s="187"/>
      <c r="E4" s="187"/>
      <c r="F4" s="427">
        <v>4989.51</v>
      </c>
      <c r="G4" s="428"/>
    </row>
    <row r="5" spans="2:7" ht="15" customHeight="1" thickBot="1" x14ac:dyDescent="0.3">
      <c r="B5" s="432"/>
      <c r="C5" s="433"/>
      <c r="D5" s="188"/>
      <c r="E5" s="188"/>
      <c r="F5" s="429"/>
      <c r="G5" s="430"/>
    </row>
    <row r="6" spans="2:7" ht="22.5" customHeight="1" thickBot="1" x14ac:dyDescent="0.3">
      <c r="B6" s="191" t="s">
        <v>13</v>
      </c>
      <c r="C6" s="46"/>
      <c r="D6" s="127">
        <v>45.000100000000003</v>
      </c>
      <c r="E6" s="29">
        <f>D6*19.25</f>
        <v>866.25192500000003</v>
      </c>
      <c r="G6" s="35"/>
    </row>
    <row r="7" spans="2:7" ht="22.5" customHeight="1" thickBot="1" x14ac:dyDescent="0.3">
      <c r="B7" s="9" t="s">
        <v>14</v>
      </c>
      <c r="C7" s="8"/>
      <c r="D7" s="127">
        <v>41.064999999999998</v>
      </c>
      <c r="E7" s="29">
        <f t="shared" ref="E7:E16" si="0">D7*19.25</f>
        <v>790.50124999999991</v>
      </c>
      <c r="G7" s="35"/>
    </row>
    <row r="8" spans="2:7" ht="22.5" customHeight="1" thickBot="1" x14ac:dyDescent="0.3">
      <c r="B8" s="441" t="s">
        <v>84</v>
      </c>
      <c r="C8" s="8"/>
      <c r="D8" s="127">
        <v>13</v>
      </c>
      <c r="E8" s="29">
        <f t="shared" si="0"/>
        <v>250.25</v>
      </c>
      <c r="G8" s="35"/>
    </row>
    <row r="9" spans="2:7" ht="22.5" customHeight="1" thickBot="1" x14ac:dyDescent="0.3">
      <c r="B9" s="442"/>
      <c r="C9" s="8"/>
      <c r="D9" s="127">
        <v>13</v>
      </c>
      <c r="E9" s="29">
        <f t="shared" si="0"/>
        <v>250.25</v>
      </c>
      <c r="G9" s="35"/>
    </row>
    <row r="10" spans="2:7" ht="22.5" customHeight="1" thickBot="1" x14ac:dyDescent="0.3">
      <c r="B10" s="443"/>
      <c r="C10" s="8"/>
      <c r="D10" s="127">
        <v>13</v>
      </c>
      <c r="E10" s="29">
        <f t="shared" si="0"/>
        <v>250.25</v>
      </c>
      <c r="G10" s="35"/>
    </row>
    <row r="11" spans="2:7" ht="22.5" customHeight="1" thickBot="1" x14ac:dyDescent="0.3">
      <c r="B11" s="444"/>
      <c r="C11" s="8"/>
      <c r="D11" s="127">
        <v>13</v>
      </c>
      <c r="E11" s="29">
        <f t="shared" si="0"/>
        <v>250.25</v>
      </c>
      <c r="G11" s="35"/>
    </row>
    <row r="12" spans="2:7" ht="22.5" customHeight="1" thickBot="1" x14ac:dyDescent="0.3">
      <c r="B12" s="9" t="s">
        <v>15</v>
      </c>
      <c r="C12" s="8"/>
      <c r="D12" s="127">
        <v>41.064999999999998</v>
      </c>
      <c r="E12" s="29">
        <f t="shared" si="0"/>
        <v>790.50124999999991</v>
      </c>
      <c r="G12" s="35"/>
    </row>
    <row r="13" spans="2:7" ht="22.5" customHeight="1" thickBot="1" x14ac:dyDescent="0.3">
      <c r="B13" s="441" t="s">
        <v>85</v>
      </c>
      <c r="C13" s="8"/>
      <c r="D13" s="127">
        <v>13</v>
      </c>
      <c r="E13" s="29">
        <f t="shared" si="0"/>
        <v>250.25</v>
      </c>
      <c r="G13" s="35"/>
    </row>
    <row r="14" spans="2:7" ht="22.5" customHeight="1" thickBot="1" x14ac:dyDescent="0.3">
      <c r="B14" s="443"/>
      <c r="C14" s="8"/>
      <c r="D14" s="127">
        <v>13</v>
      </c>
      <c r="E14" s="29">
        <f t="shared" si="0"/>
        <v>250.25</v>
      </c>
      <c r="G14" s="35"/>
    </row>
    <row r="15" spans="2:7" ht="22.5" customHeight="1" thickBot="1" x14ac:dyDescent="0.3">
      <c r="B15" s="444"/>
      <c r="C15" s="8"/>
      <c r="D15" s="127">
        <v>13</v>
      </c>
      <c r="E15" s="29">
        <f t="shared" si="0"/>
        <v>250.25</v>
      </c>
      <c r="G15" s="35"/>
    </row>
    <row r="16" spans="2:7" ht="22.5" customHeight="1" thickBot="1" x14ac:dyDescent="0.3">
      <c r="B16" s="9" t="s">
        <v>153</v>
      </c>
      <c r="C16" s="8"/>
      <c r="D16" s="127">
        <v>41.064999999999998</v>
      </c>
      <c r="E16" s="29">
        <f t="shared" si="0"/>
        <v>790.50124999999991</v>
      </c>
      <c r="G16" s="35"/>
    </row>
    <row r="17" spans="2:7" ht="24" customHeight="1" thickTop="1" thickBot="1" x14ac:dyDescent="0.3">
      <c r="B17" s="436" t="s">
        <v>86</v>
      </c>
      <c r="C17" s="437"/>
      <c r="D17" s="189">
        <f>D6+D7+D8+D10+D11+D12+D13+D14+D15+D16</f>
        <v>246.1951</v>
      </c>
      <c r="E17" s="190">
        <f>SUM(E6:E16)</f>
        <v>4989.5056749999994</v>
      </c>
      <c r="F17" s="47"/>
      <c r="G17" s="48"/>
    </row>
    <row r="18" spans="2:7" ht="24.75" customHeight="1" thickBot="1" x14ac:dyDescent="0.3">
      <c r="B18" s="438" t="s">
        <v>87</v>
      </c>
      <c r="C18" s="439"/>
      <c r="D18" s="439"/>
      <c r="E18" s="440"/>
      <c r="F18" s="434">
        <f>F4-E17</f>
        <v>4.325000000790169E-3</v>
      </c>
      <c r="G18" s="435"/>
    </row>
  </sheetData>
  <mergeCells count="8">
    <mergeCell ref="B2:G2"/>
    <mergeCell ref="F4:G5"/>
    <mergeCell ref="B4:C5"/>
    <mergeCell ref="F18:G18"/>
    <mergeCell ref="B17:C17"/>
    <mergeCell ref="B18:E18"/>
    <mergeCell ref="B8:B11"/>
    <mergeCell ref="B13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B1:I15"/>
  <sheetViews>
    <sheetView tabSelected="1" workbookViewId="0">
      <selection activeCell="C6" sqref="C6"/>
    </sheetView>
  </sheetViews>
  <sheetFormatPr defaultRowHeight="15" x14ac:dyDescent="0.25"/>
  <cols>
    <col min="2" max="2" width="24.5703125" customWidth="1"/>
    <col min="3" max="3" width="35.28515625" customWidth="1"/>
    <col min="7" max="7" width="16.5703125" customWidth="1"/>
    <col min="9" max="9" width="9.42578125" bestFit="1" customWidth="1"/>
  </cols>
  <sheetData>
    <row r="1" spans="2:9" ht="15.75" thickBot="1" x14ac:dyDescent="0.3"/>
    <row r="2" spans="2:9" ht="18.75" x14ac:dyDescent="0.3">
      <c r="B2" s="445" t="s">
        <v>157</v>
      </c>
      <c r="C2" s="446"/>
      <c r="D2" s="446"/>
      <c r="E2" s="446"/>
      <c r="F2" s="446"/>
      <c r="G2" s="446"/>
      <c r="H2" s="446"/>
      <c r="I2" s="447"/>
    </row>
    <row r="3" spans="2:9" ht="15.75" thickBot="1" x14ac:dyDescent="0.3">
      <c r="B3" s="197"/>
      <c r="C3" s="47"/>
      <c r="D3" s="47"/>
      <c r="E3" s="47"/>
      <c r="F3" s="47"/>
      <c r="G3" s="47"/>
      <c r="H3" s="47"/>
      <c r="I3" s="48"/>
    </row>
    <row r="4" spans="2:9" ht="27" thickBot="1" x14ac:dyDescent="0.3">
      <c r="B4" s="448" t="s">
        <v>155</v>
      </c>
      <c r="C4" s="449"/>
      <c r="D4" s="449"/>
      <c r="E4" s="449"/>
      <c r="F4" s="449"/>
      <c r="G4" s="449"/>
      <c r="H4" s="449"/>
      <c r="I4" s="450"/>
    </row>
    <row r="5" spans="2:9" ht="29.25" thickBot="1" x14ac:dyDescent="0.3">
      <c r="B5" s="131" t="s">
        <v>121</v>
      </c>
      <c r="C5" s="132" t="s">
        <v>120</v>
      </c>
      <c r="D5" s="465"/>
      <c r="E5" s="465"/>
      <c r="F5" s="465"/>
      <c r="G5" s="465"/>
      <c r="H5" s="132" t="s">
        <v>122</v>
      </c>
      <c r="I5" s="133" t="s">
        <v>123</v>
      </c>
    </row>
    <row r="6" spans="2:9" ht="110.25" customHeight="1" thickBot="1" x14ac:dyDescent="0.3">
      <c r="B6" s="129" t="s">
        <v>118</v>
      </c>
      <c r="C6" s="185"/>
      <c r="D6" s="456"/>
      <c r="E6" s="457"/>
      <c r="F6" s="457"/>
      <c r="G6" s="458"/>
      <c r="H6" s="130">
        <v>21</v>
      </c>
      <c r="I6" s="128">
        <f>H6*37</f>
        <v>777</v>
      </c>
    </row>
    <row r="7" spans="2:9" ht="30" customHeight="1" thickBot="1" x14ac:dyDescent="0.3">
      <c r="B7" s="451" t="s">
        <v>154</v>
      </c>
      <c r="C7" s="452"/>
      <c r="D7" s="452"/>
      <c r="E7" s="452"/>
      <c r="F7" s="452"/>
      <c r="G7" s="453"/>
      <c r="H7" s="454">
        <v>1345.77</v>
      </c>
      <c r="I7" s="455"/>
    </row>
    <row r="8" spans="2:9" ht="30" customHeight="1" thickBot="1" x14ac:dyDescent="0.3">
      <c r="B8" s="466" t="s">
        <v>158</v>
      </c>
      <c r="C8" s="467"/>
      <c r="D8" s="467"/>
      <c r="E8" s="467"/>
      <c r="F8" s="467"/>
      <c r="G8" s="468"/>
      <c r="H8" s="454">
        <f>I6</f>
        <v>777</v>
      </c>
      <c r="I8" s="455"/>
    </row>
    <row r="9" spans="2:9" ht="21.75" thickBot="1" x14ac:dyDescent="0.3">
      <c r="B9" s="469" t="s">
        <v>159</v>
      </c>
      <c r="C9" s="470"/>
      <c r="D9" s="470"/>
      <c r="E9" s="470"/>
      <c r="F9" s="470"/>
      <c r="G9" s="471"/>
      <c r="H9" s="454">
        <f>H7-H8</f>
        <v>568.77</v>
      </c>
      <c r="I9" s="455"/>
    </row>
    <row r="12" spans="2:9" ht="15.75" thickBot="1" x14ac:dyDescent="0.3"/>
    <row r="13" spans="2:9" x14ac:dyDescent="0.25">
      <c r="B13" s="459" t="s">
        <v>119</v>
      </c>
      <c r="C13" s="460"/>
    </row>
    <row r="14" spans="2:9" x14ac:dyDescent="0.25">
      <c r="B14" s="461"/>
      <c r="C14" s="462"/>
      <c r="F14" s="137" t="s">
        <v>125</v>
      </c>
      <c r="G14" s="134" t="s">
        <v>124</v>
      </c>
    </row>
    <row r="15" spans="2:9" ht="21.75" customHeight="1" thickBot="1" x14ac:dyDescent="0.3">
      <c r="B15" s="463"/>
      <c r="C15" s="464"/>
      <c r="E15" s="134">
        <f>(2119.81+518.3)/78</f>
        <v>33.821923076923071</v>
      </c>
      <c r="F15" s="135">
        <v>0.1</v>
      </c>
      <c r="G15" s="136">
        <v>37</v>
      </c>
    </row>
  </sheetData>
  <mergeCells count="11">
    <mergeCell ref="B13:C15"/>
    <mergeCell ref="D5:G5"/>
    <mergeCell ref="B8:G8"/>
    <mergeCell ref="H8:I8"/>
    <mergeCell ref="B9:G9"/>
    <mergeCell ref="H9:I9"/>
    <mergeCell ref="B2:I2"/>
    <mergeCell ref="B4:I4"/>
    <mergeCell ref="B7:G7"/>
    <mergeCell ref="H7:I7"/>
    <mergeCell ref="D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COMMISSIONI 25_26 ok</vt:lpstr>
      <vt:lpstr>FUNZIONI STRUMENTALI</vt:lpstr>
      <vt:lpstr>GR. SPORT_ORE INSEGNAMENTO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Marilena AMERIO</dc:creator>
  <cp:lastModifiedBy>bruno borriello</cp:lastModifiedBy>
  <cp:lastPrinted>2024-06-12T05:52:47Z</cp:lastPrinted>
  <dcterms:created xsi:type="dcterms:W3CDTF">2021-11-30T10:41:20Z</dcterms:created>
  <dcterms:modified xsi:type="dcterms:W3CDTF">2026-04-03T06:56:23Z</dcterms:modified>
</cp:coreProperties>
</file>